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L\EngData\x. Quantities\"/>
    </mc:Choice>
  </mc:AlternateContent>
  <bookViews>
    <workbookView xWindow="0" yWindow="0" windowWidth="25200" windowHeight="11415" tabRatio="869" firstSheet="1" activeTab="1"/>
  </bookViews>
  <sheets>
    <sheet name="!Stage 3 BLANK" sheetId="118" state="hidden" r:id="rId1"/>
    <sheet name="EQ_CADIG" sheetId="109" r:id="rId2"/>
    <sheet name="STRUCTURE REMOVED" sheetId="73" r:id="rId3"/>
    <sheet name="AS REMOVED" sheetId="108" r:id="rId4"/>
    <sheet name="UNCL. EXC." sheetId="115" r:id="rId5"/>
    <sheet name="REIN. STEEL" sheetId="13" r:id="rId6"/>
    <sheet name="DOWEL HOLES" sheetId="110" r:id="rId7"/>
    <sheet name="CONC. BRIDGE DECK" sheetId="4" r:id="rId8"/>
    <sheet name="CONC. DECK PARAPET " sheetId="5" r:id="rId9"/>
    <sheet name="CONC. ABUTMENT" sheetId="113" r:id="rId10"/>
    <sheet name="SEALING" sheetId="97" r:id="rId11"/>
    <sheet name="SHEAR STUDS" sheetId="106" r:id="rId12"/>
    <sheet name="PAINTING-VOID" sheetId="17" state="hidden" r:id="rId13"/>
    <sheet name="PRECAST CONCRETE WALL-VOID" sheetId="47" state="hidden" r:id="rId14"/>
    <sheet name="STR STEEL" sheetId="121" r:id="rId15"/>
    <sheet name="PAINTING" sheetId="122" r:id="rId16"/>
    <sheet name="EXP. JT." sheetId="94" r:id="rId17"/>
    <sheet name="1&quot; PEJF" sheetId="116" r:id="rId18"/>
    <sheet name="RESET BEARINGS" sheetId="120" r:id="rId19"/>
    <sheet name="JACKING AND SUPPORT" sheetId="119" r:id="rId20"/>
    <sheet name="APPR. SLAB" sheetId="1" r:id="rId21"/>
    <sheet name="TYPE A INSTALL" sheetId="117" r:id="rId22"/>
    <sheet name="SPECIAL - STRUCTURE" sheetId="112" r:id="rId23"/>
    <sheet name="POLYMER EX JT" sheetId="123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xlnm.Print_Area" localSheetId="0">#REF!</definedName>
    <definedName name="_xlnm.Print_Area" localSheetId="17">'1" PEJF'!$A$1:$G$20</definedName>
    <definedName name="_xlnm.Print_Area" localSheetId="20">'APPR. SLAB'!$A$1:$H$17</definedName>
    <definedName name="_xlnm.Print_Area" localSheetId="3">'AS REMOVED'!$A$1:$G$17</definedName>
    <definedName name="_xlnm.Print_Area" localSheetId="9">'CONC. ABUTMENT'!$A$1:$J$30</definedName>
    <definedName name="_xlnm.Print_Area" localSheetId="7">'CONC. BRIDGE DECK'!$A$1:$H$17</definedName>
    <definedName name="_xlnm.Print_Area" localSheetId="8">'CONC. DECK PARAPET '!$A$1:$I$19</definedName>
    <definedName name="_xlnm.Print_Area" localSheetId="6">'DOWEL HOLES'!$A$1:$H$20</definedName>
    <definedName name="_xlnm.Print_Area" localSheetId="16">'EXP. JT.'!$A$1:$G$18</definedName>
    <definedName name="_xlnm.Print_Area" localSheetId="19">'JACKING AND SUPPORT'!$A$1:$H$13</definedName>
    <definedName name="_xlnm.Print_Area" localSheetId="15">PAINTING!$A$1:$H$144</definedName>
    <definedName name="_xlnm.Print_Area" localSheetId="12">'PAINTING-VOID'!$A$1:$J$37</definedName>
    <definedName name="_xlnm.Print_Area" localSheetId="23">'POLYMER EX JT'!$A$1:$H$21</definedName>
    <definedName name="_xlnm.Print_Area" localSheetId="13">#REF!</definedName>
    <definedName name="_xlnm.Print_Area" localSheetId="5">'REIN. STEEL'!$A$1:$H$19</definedName>
    <definedName name="_xlnm.Print_Area" localSheetId="18">'RESET BEARINGS'!$A$1:$H$13</definedName>
    <definedName name="_xlnm.Print_Area" localSheetId="10">SEALING!$A$1:$H$16</definedName>
    <definedName name="_xlnm.Print_Area" localSheetId="11">'SHEAR STUDS'!$A$1:$H$22</definedName>
    <definedName name="_xlnm.Print_Area" localSheetId="22">'SPECIAL - STRUCTURE'!$A$1:$H$14</definedName>
    <definedName name="_xlnm.Print_Area" localSheetId="14">'STR STEEL'!$A$1:$I$25</definedName>
    <definedName name="_xlnm.Print_Area" localSheetId="2">'STRUCTURE REMOVED'!$A$1:$H$14</definedName>
    <definedName name="_xlnm.Print_Area" localSheetId="21">'TYPE A INSTALL'!$A$1:$H$21</definedName>
    <definedName name="_xlnm.Print_Area" localSheetId="4">'UNCL. EXC.'!$A$1:$G$13</definedName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H10" i="109" l="1"/>
  <c r="C15" i="13"/>
  <c r="C40" i="109" l="1"/>
  <c r="I40" i="109"/>
  <c r="D40" i="109"/>
  <c r="E40" i="109"/>
  <c r="B40" i="109"/>
  <c r="A40" i="109"/>
  <c r="E20" i="123"/>
  <c r="E17" i="123"/>
  <c r="E16" i="123"/>
  <c r="E14" i="123" l="1"/>
  <c r="I10" i="109" l="1"/>
  <c r="C16" i="13"/>
  <c r="C14" i="13"/>
  <c r="C13" i="13"/>
  <c r="D18" i="121" l="1"/>
  <c r="D17" i="121"/>
  <c r="B26" i="109" l="1"/>
  <c r="A26" i="109"/>
  <c r="E26" i="109"/>
  <c r="E25" i="109"/>
  <c r="H26" i="109"/>
  <c r="C26" i="109" s="1"/>
  <c r="H25" i="109"/>
  <c r="C25" i="109" s="1"/>
  <c r="B25" i="109"/>
  <c r="A25" i="109"/>
  <c r="E143" i="122"/>
  <c r="D130" i="122"/>
  <c r="F130" i="122" s="1"/>
  <c r="F129" i="122"/>
  <c r="F132" i="122" s="1"/>
  <c r="F125" i="122"/>
  <c r="F123" i="122"/>
  <c r="F122" i="122"/>
  <c r="D122" i="122"/>
  <c r="E107" i="122"/>
  <c r="D94" i="122"/>
  <c r="F94" i="122" s="1"/>
  <c r="F93" i="122"/>
  <c r="F96" i="122" s="1"/>
  <c r="F89" i="122"/>
  <c r="F87" i="122"/>
  <c r="D86" i="122"/>
  <c r="F86" i="122" s="1"/>
  <c r="E71" i="122"/>
  <c r="D58" i="122"/>
  <c r="F58" i="122" s="1"/>
  <c r="F57" i="122"/>
  <c r="F60" i="122" s="1"/>
  <c r="F53" i="122"/>
  <c r="F51" i="122"/>
  <c r="F50" i="122"/>
  <c r="D50" i="122"/>
  <c r="E35" i="122"/>
  <c r="F24" i="122"/>
  <c r="F22" i="122"/>
  <c r="F21" i="122"/>
  <c r="D22" i="122"/>
  <c r="D14" i="122"/>
  <c r="G18" i="121"/>
  <c r="G17" i="121"/>
  <c r="F17" i="121"/>
  <c r="G13" i="121"/>
  <c r="E13" i="121"/>
  <c r="F13" i="121" s="1"/>
  <c r="G23" i="121" l="1"/>
  <c r="H13" i="121"/>
  <c r="F15" i="5"/>
  <c r="D24" i="109" l="1"/>
  <c r="H24" i="109"/>
  <c r="C24" i="109" s="1"/>
  <c r="G31" i="122"/>
  <c r="E31" i="122"/>
  <c r="D31" i="122"/>
  <c r="D30" i="122"/>
  <c r="G30" i="122" s="1"/>
  <c r="E30" i="122"/>
  <c r="E29" i="122"/>
  <c r="D29" i="122"/>
  <c r="G29" i="122" s="1"/>
  <c r="G32" i="122" s="1"/>
  <c r="F16" i="122"/>
  <c r="E14" i="122"/>
  <c r="E13" i="122"/>
  <c r="F13" i="122"/>
  <c r="D23" i="109"/>
  <c r="E24" i="109"/>
  <c r="E23" i="109"/>
  <c r="B24" i="109"/>
  <c r="A24" i="109"/>
  <c r="B23" i="109"/>
  <c r="A23" i="109"/>
  <c r="F14" i="122" l="1"/>
  <c r="F15" i="122" s="1"/>
  <c r="F17" i="122" s="1"/>
  <c r="H23" i="109" s="1"/>
  <c r="C23" i="109" s="1"/>
  <c r="E21" i="109" l="1"/>
  <c r="D21" i="109"/>
  <c r="B21" i="109"/>
  <c r="A21" i="109"/>
  <c r="H21" i="109" l="1"/>
  <c r="C21" i="109" s="1"/>
  <c r="D14" i="1" l="1"/>
  <c r="D13" i="1"/>
  <c r="C13" i="4" l="1"/>
  <c r="D29" i="109" l="1"/>
  <c r="E31" i="109" l="1"/>
  <c r="C31" i="109"/>
  <c r="B31" i="109"/>
  <c r="A31" i="109"/>
  <c r="D30" i="109"/>
  <c r="B30" i="109"/>
  <c r="A30" i="109"/>
  <c r="E30" i="109"/>
  <c r="I30" i="109"/>
  <c r="C30" i="109" s="1"/>
  <c r="D13" i="97" l="1"/>
  <c r="E8" i="109" l="1"/>
  <c r="C8" i="109"/>
  <c r="B8" i="109"/>
  <c r="A8" i="109"/>
  <c r="D27" i="113" l="1"/>
  <c r="D26" i="113" s="1"/>
  <c r="D24" i="113"/>
  <c r="D18" i="113"/>
  <c r="D20" i="113" l="1"/>
  <c r="D21" i="113"/>
  <c r="G18" i="113"/>
  <c r="E17" i="110" l="1"/>
  <c r="E14" i="110"/>
  <c r="E14" i="4"/>
  <c r="C18" i="13" l="1"/>
  <c r="F25" i="113" l="1"/>
  <c r="G19" i="113"/>
  <c r="H19" i="113" s="1"/>
  <c r="F19" i="113"/>
  <c r="E19" i="113"/>
  <c r="G24" i="113" l="1"/>
  <c r="G25" i="113" s="1"/>
  <c r="H25" i="113" s="1"/>
  <c r="F24" i="113"/>
  <c r="F18" i="113"/>
  <c r="H18" i="113" s="1"/>
  <c r="C27" i="113"/>
  <c r="F27" i="113" s="1"/>
  <c r="H27" i="113" s="1"/>
  <c r="C26" i="113"/>
  <c r="F26" i="113" s="1"/>
  <c r="H26" i="113" s="1"/>
  <c r="C20" i="113"/>
  <c r="C21" i="113" s="1"/>
  <c r="F21" i="113" s="1"/>
  <c r="H21" i="113" s="1"/>
  <c r="F20" i="113" l="1"/>
  <c r="H20" i="113" s="1"/>
  <c r="H24" i="113"/>
  <c r="I36" i="109"/>
  <c r="C36" i="109" s="1"/>
  <c r="F29" i="109"/>
  <c r="C29" i="109" s="1"/>
  <c r="I28" i="109"/>
  <c r="C28" i="109" s="1"/>
  <c r="F10" i="109"/>
  <c r="E18" i="117"/>
  <c r="E20" i="117" s="1"/>
  <c r="E19" i="116"/>
  <c r="C17" i="116"/>
  <c r="E17" i="116" s="1"/>
  <c r="C16" i="116"/>
  <c r="C14" i="116"/>
  <c r="E14" i="116" s="1"/>
  <c r="C13" i="116"/>
  <c r="E16" i="116"/>
  <c r="D17" i="116"/>
  <c r="D16" i="116"/>
  <c r="D14" i="116"/>
  <c r="C38" i="109"/>
  <c r="C5" i="109"/>
  <c r="B38" i="109"/>
  <c r="D35" i="109"/>
  <c r="D36" i="109"/>
  <c r="B35" i="109"/>
  <c r="B36" i="109"/>
  <c r="B29" i="109"/>
  <c r="E38" i="109"/>
  <c r="A38" i="109"/>
  <c r="E36" i="109"/>
  <c r="A36" i="109"/>
  <c r="E35" i="109"/>
  <c r="A35" i="109"/>
  <c r="E29" i="109"/>
  <c r="A29" i="109"/>
  <c r="D28" i="109"/>
  <c r="B28" i="109"/>
  <c r="D20" i="109"/>
  <c r="B20" i="109"/>
  <c r="D18" i="109"/>
  <c r="B18" i="109"/>
  <c r="E28" i="109"/>
  <c r="A28" i="109"/>
  <c r="E20" i="109"/>
  <c r="A20" i="109"/>
  <c r="E18" i="109"/>
  <c r="A18" i="109"/>
  <c r="D16" i="109"/>
  <c r="B16" i="109"/>
  <c r="E16" i="109"/>
  <c r="A16" i="109"/>
  <c r="D15" i="109"/>
  <c r="B15" i="109"/>
  <c r="E15" i="109"/>
  <c r="A15" i="109"/>
  <c r="E14" i="109"/>
  <c r="B14" i="109"/>
  <c r="D14" i="109"/>
  <c r="A14" i="109"/>
  <c r="E12" i="109"/>
  <c r="D12" i="109"/>
  <c r="B12" i="109"/>
  <c r="A12" i="109"/>
  <c r="E10" i="109"/>
  <c r="D10" i="109"/>
  <c r="B10" i="109"/>
  <c r="A10" i="109"/>
  <c r="E13" i="116"/>
  <c r="H29" i="113" l="1"/>
  <c r="F16" i="109" s="1"/>
  <c r="C16" i="109" s="1"/>
  <c r="E16" i="110"/>
  <c r="E13" i="110"/>
  <c r="E19" i="110" l="1"/>
  <c r="F12" i="109" s="1"/>
  <c r="C12" i="109" s="1"/>
  <c r="F16" i="5"/>
  <c r="E6" i="109"/>
  <c r="D6" i="109"/>
  <c r="B6" i="109"/>
  <c r="A6" i="109"/>
  <c r="E5" i="109"/>
  <c r="B5" i="109"/>
  <c r="A5" i="109"/>
  <c r="C15" i="106" l="1"/>
  <c r="C14" i="106" l="1"/>
  <c r="C18" i="106"/>
  <c r="C17" i="106"/>
  <c r="C16" i="106"/>
  <c r="E17" i="94"/>
  <c r="E14" i="94"/>
  <c r="E15" i="94"/>
  <c r="E13" i="94"/>
  <c r="C19" i="106" l="1"/>
  <c r="C13" i="97"/>
  <c r="E13" i="97" s="1"/>
  <c r="C11" i="73" l="1"/>
  <c r="E11" i="73" s="1"/>
  <c r="D13" i="73" s="1"/>
  <c r="E13" i="4"/>
  <c r="C21" i="106" l="1"/>
  <c r="H20" i="109" s="1"/>
  <c r="C20" i="109" s="1"/>
  <c r="E13" i="1" l="1"/>
  <c r="O3" i="4"/>
  <c r="M4" i="4"/>
  <c r="D13" i="108" l="1"/>
  <c r="BR21" i="4"/>
  <c r="BS21" i="4" s="1"/>
  <c r="BR19" i="4"/>
  <c r="BS19" i="4" s="1"/>
  <c r="BR17" i="4"/>
  <c r="BS17" i="4" s="1"/>
  <c r="BR15" i="4"/>
  <c r="BS15" i="4" s="1"/>
  <c r="BR13" i="4"/>
  <c r="BS13" i="4" s="1"/>
  <c r="BR11" i="4"/>
  <c r="BS11" i="4" s="1"/>
  <c r="BR9" i="4"/>
  <c r="BS9" i="4" s="1"/>
  <c r="BR7" i="4"/>
  <c r="BS7" i="4" s="1"/>
  <c r="BR5" i="4"/>
  <c r="BS5" i="4" s="1"/>
  <c r="BR3" i="4"/>
  <c r="BS3" i="4" s="1"/>
  <c r="BG21" i="4"/>
  <c r="BH21" i="4" s="1"/>
  <c r="BG19" i="4"/>
  <c r="BH19" i="4" s="1"/>
  <c r="BG17" i="4"/>
  <c r="BH17" i="4" s="1"/>
  <c r="BG15" i="4"/>
  <c r="BH15" i="4" s="1"/>
  <c r="BG13" i="4"/>
  <c r="BH13" i="4" s="1"/>
  <c r="BG11" i="4"/>
  <c r="BH11" i="4" s="1"/>
  <c r="BG9" i="4"/>
  <c r="BH9" i="4" s="1"/>
  <c r="BG7" i="4"/>
  <c r="BH7" i="4" s="1"/>
  <c r="BG5" i="4"/>
  <c r="BH5" i="4" s="1"/>
  <c r="BG3" i="4"/>
  <c r="BH3" i="4" s="1"/>
  <c r="AV21" i="4"/>
  <c r="AW21" i="4" s="1"/>
  <c r="AV19" i="4"/>
  <c r="AW19" i="4" s="1"/>
  <c r="AV17" i="4"/>
  <c r="AW17" i="4" s="1"/>
  <c r="AV15" i="4"/>
  <c r="AW15" i="4" s="1"/>
  <c r="AV13" i="4"/>
  <c r="AW13" i="4" s="1"/>
  <c r="AV11" i="4"/>
  <c r="AW11" i="4" s="1"/>
  <c r="AV9" i="4"/>
  <c r="AW9" i="4" s="1"/>
  <c r="AV7" i="4"/>
  <c r="AW7" i="4" s="1"/>
  <c r="AV5" i="4"/>
  <c r="AW5" i="4" s="1"/>
  <c r="AV3" i="4"/>
  <c r="AW3" i="4" s="1"/>
  <c r="AK21" i="4"/>
  <c r="AL21" i="4" s="1"/>
  <c r="AK19" i="4"/>
  <c r="AL19" i="4" s="1"/>
  <c r="AK17" i="4"/>
  <c r="AL17" i="4" s="1"/>
  <c r="AK15" i="4"/>
  <c r="AL15" i="4" s="1"/>
  <c r="AK13" i="4"/>
  <c r="AL13" i="4" s="1"/>
  <c r="AK11" i="4"/>
  <c r="AL11" i="4" s="1"/>
  <c r="AK9" i="4"/>
  <c r="AL9" i="4" s="1"/>
  <c r="AK7" i="4"/>
  <c r="AL7" i="4" s="1"/>
  <c r="AK5" i="4"/>
  <c r="AL5" i="4" s="1"/>
  <c r="AK3" i="4"/>
  <c r="AL3" i="4" s="1"/>
  <c r="Z21" i="4"/>
  <c r="AA21" i="4" s="1"/>
  <c r="Z19" i="4"/>
  <c r="AA19" i="4" s="1"/>
  <c r="Z17" i="4"/>
  <c r="AA17" i="4" s="1"/>
  <c r="Z15" i="4"/>
  <c r="AA15" i="4" s="1"/>
  <c r="Z13" i="4"/>
  <c r="AA13" i="4" s="1"/>
  <c r="Z11" i="4"/>
  <c r="AA11" i="4" s="1"/>
  <c r="Z9" i="4"/>
  <c r="AA9" i="4" s="1"/>
  <c r="Z7" i="4"/>
  <c r="AA7" i="4" s="1"/>
  <c r="Z5" i="4"/>
  <c r="AA5" i="4" s="1"/>
  <c r="Z3" i="4"/>
  <c r="AA3" i="4" s="1"/>
  <c r="BP20" i="4"/>
  <c r="BP18" i="4"/>
  <c r="BP16" i="4"/>
  <c r="BP14" i="4"/>
  <c r="BP12" i="4"/>
  <c r="BP10" i="4"/>
  <c r="BP8" i="4"/>
  <c r="BP6" i="4"/>
  <c r="BP4" i="4"/>
  <c r="BE20" i="4"/>
  <c r="BE18" i="4"/>
  <c r="BE16" i="4"/>
  <c r="BE14" i="4"/>
  <c r="BE12" i="4"/>
  <c r="BE10" i="4"/>
  <c r="BE8" i="4"/>
  <c r="BE6" i="4"/>
  <c r="BE4" i="4"/>
  <c r="AT20" i="4"/>
  <c r="AT18" i="4"/>
  <c r="AT16" i="4"/>
  <c r="AT14" i="4"/>
  <c r="AT12" i="4"/>
  <c r="AT10" i="4"/>
  <c r="AT8" i="4"/>
  <c r="AT6" i="4"/>
  <c r="AT4" i="4"/>
  <c r="AI20" i="4"/>
  <c r="AI18" i="4"/>
  <c r="AI16" i="4"/>
  <c r="AI14" i="4"/>
  <c r="AI12" i="4"/>
  <c r="AI10" i="4"/>
  <c r="AI8" i="4"/>
  <c r="AI6" i="4"/>
  <c r="AI4" i="4"/>
  <c r="X20" i="4"/>
  <c r="X18" i="4"/>
  <c r="X16" i="4"/>
  <c r="X14" i="4"/>
  <c r="X12" i="4"/>
  <c r="X10" i="4"/>
  <c r="X8" i="4"/>
  <c r="X6" i="4"/>
  <c r="X4" i="4"/>
  <c r="O21" i="4"/>
  <c r="P21" i="4" s="1"/>
  <c r="O19" i="4"/>
  <c r="P19" i="4" s="1"/>
  <c r="O17" i="4"/>
  <c r="P17" i="4" s="1"/>
  <c r="O15" i="4"/>
  <c r="P15" i="4" s="1"/>
  <c r="O13" i="4"/>
  <c r="P13" i="4" s="1"/>
  <c r="O11" i="4"/>
  <c r="P11" i="4" s="1"/>
  <c r="O9" i="4"/>
  <c r="P9" i="4" s="1"/>
  <c r="O7" i="4"/>
  <c r="P7" i="4" s="1"/>
  <c r="O5" i="4"/>
  <c r="P5" i="4" s="1"/>
  <c r="P3" i="4"/>
  <c r="M20" i="4"/>
  <c r="M18" i="4"/>
  <c r="M16" i="4"/>
  <c r="M14" i="4"/>
  <c r="M12" i="4"/>
  <c r="M10" i="4"/>
  <c r="M8" i="4"/>
  <c r="M6" i="4"/>
  <c r="BU18" i="4" l="1"/>
  <c r="Q6" i="4"/>
  <c r="R4" i="4"/>
  <c r="Q4" i="4"/>
  <c r="S4" i="4" s="1"/>
  <c r="AN16" i="4"/>
  <c r="AC18" i="4"/>
  <c r="Q8" i="4"/>
  <c r="BU14" i="4"/>
  <c r="BU8" i="4"/>
  <c r="BU4" i="4"/>
  <c r="BU16" i="4"/>
  <c r="BU20" i="4"/>
  <c r="BT10" i="4"/>
  <c r="BU6" i="4"/>
  <c r="BU12" i="4"/>
  <c r="BJ16" i="4"/>
  <c r="BJ12" i="4"/>
  <c r="BJ6" i="4"/>
  <c r="BJ4" i="4"/>
  <c r="BJ18" i="4"/>
  <c r="AY18" i="4"/>
  <c r="AY6" i="4"/>
  <c r="AN18" i="4"/>
  <c r="AN12" i="4"/>
  <c r="AN6" i="4"/>
  <c r="AN4" i="4"/>
  <c r="AC6" i="4"/>
  <c r="BT4" i="4"/>
  <c r="BT16" i="4"/>
  <c r="BT12" i="4"/>
  <c r="BT14" i="4"/>
  <c r="BT6" i="4"/>
  <c r="BT8" i="4"/>
  <c r="BT20" i="4"/>
  <c r="BT18" i="4"/>
  <c r="BV18" i="4" s="1"/>
  <c r="BU10" i="4"/>
  <c r="BI10" i="4"/>
  <c r="AC12" i="4"/>
  <c r="AY10" i="4"/>
  <c r="AC4" i="4"/>
  <c r="AC16" i="4"/>
  <c r="AY14" i="4"/>
  <c r="BJ8" i="4"/>
  <c r="BJ20" i="4"/>
  <c r="BJ14" i="4"/>
  <c r="BI14" i="4"/>
  <c r="BI12" i="4"/>
  <c r="BI4" i="4"/>
  <c r="BI18" i="4"/>
  <c r="BI8" i="4"/>
  <c r="BI20" i="4"/>
  <c r="BI16" i="4"/>
  <c r="BK16" i="4" s="1"/>
  <c r="BI6" i="4"/>
  <c r="BJ10" i="4"/>
  <c r="AM8" i="4"/>
  <c r="AM20" i="4"/>
  <c r="AN14" i="4"/>
  <c r="AX10" i="4"/>
  <c r="AX14" i="4"/>
  <c r="AX12" i="4"/>
  <c r="AY12" i="4"/>
  <c r="AY4" i="4"/>
  <c r="AX4" i="4"/>
  <c r="AX16" i="4"/>
  <c r="AY16" i="4"/>
  <c r="AX6" i="4"/>
  <c r="AX18" i="4"/>
  <c r="AY8" i="4"/>
  <c r="AX8" i="4"/>
  <c r="AY20" i="4"/>
  <c r="AX20" i="4"/>
  <c r="AN10" i="4"/>
  <c r="AM10" i="4"/>
  <c r="AM12" i="4"/>
  <c r="AM14" i="4"/>
  <c r="AM4" i="4"/>
  <c r="AM16" i="4"/>
  <c r="AO16" i="4" s="1"/>
  <c r="AM6" i="4"/>
  <c r="AM18" i="4"/>
  <c r="AN8" i="4"/>
  <c r="AN20" i="4"/>
  <c r="AC14" i="4"/>
  <c r="AB6" i="4"/>
  <c r="AB18" i="4"/>
  <c r="R10" i="4"/>
  <c r="R14" i="4"/>
  <c r="AC10" i="4"/>
  <c r="AB12" i="4"/>
  <c r="AB14" i="4"/>
  <c r="AB4" i="4"/>
  <c r="AB10" i="4"/>
  <c r="AB16" i="4"/>
  <c r="AC8" i="4"/>
  <c r="AC20" i="4"/>
  <c r="AB8" i="4"/>
  <c r="AB20" i="4"/>
  <c r="R8" i="4"/>
  <c r="Q10" i="4"/>
  <c r="R16" i="4"/>
  <c r="Q18" i="4"/>
  <c r="Q16" i="4"/>
  <c r="Q12" i="4"/>
  <c r="R18" i="4"/>
  <c r="R20" i="4"/>
  <c r="Q20" i="4"/>
  <c r="R12" i="4"/>
  <c r="R6" i="4"/>
  <c r="S6" i="4" s="1"/>
  <c r="Q14" i="4"/>
  <c r="BV8" i="4" l="1"/>
  <c r="AO12" i="4"/>
  <c r="BK6" i="4"/>
  <c r="S8" i="4"/>
  <c r="BK18" i="4"/>
  <c r="AO18" i="4"/>
  <c r="AD18" i="4"/>
  <c r="BK4" i="4"/>
  <c r="AZ6" i="4"/>
  <c r="AZ18" i="4"/>
  <c r="BV16" i="4"/>
  <c r="AO4" i="4"/>
  <c r="BV4" i="4"/>
  <c r="AD6" i="4"/>
  <c r="BK12" i="4"/>
  <c r="BK14" i="4"/>
  <c r="AD16" i="4"/>
  <c r="BV6" i="4"/>
  <c r="BV10" i="4"/>
  <c r="AO6" i="4"/>
  <c r="BV12" i="4"/>
  <c r="BV14" i="4"/>
  <c r="BV20" i="4"/>
  <c r="BK8" i="4"/>
  <c r="AZ8" i="4"/>
  <c r="AZ4" i="4"/>
  <c r="AZ14" i="4"/>
  <c r="AZ10" i="4"/>
  <c r="AO20" i="4"/>
  <c r="AO14" i="4"/>
  <c r="AD12" i="4"/>
  <c r="AO10" i="4"/>
  <c r="S16" i="4"/>
  <c r="AD4" i="4"/>
  <c r="AD14" i="4"/>
  <c r="BK10" i="4"/>
  <c r="BK20" i="4"/>
  <c r="S10" i="4"/>
  <c r="AZ16" i="4"/>
  <c r="AO8" i="4"/>
  <c r="AD10" i="4"/>
  <c r="AZ12" i="4"/>
  <c r="AZ20" i="4"/>
  <c r="S14" i="4"/>
  <c r="S20" i="4"/>
  <c r="AD20" i="4"/>
  <c r="AD8" i="4"/>
  <c r="S18" i="4"/>
  <c r="S12" i="4"/>
  <c r="BV24" i="4" l="1"/>
  <c r="BV25" i="4" s="1"/>
  <c r="BK24" i="4"/>
  <c r="BK25" i="4" s="1"/>
  <c r="AO24" i="4"/>
  <c r="AO25" i="4" s="1"/>
  <c r="AD24" i="4"/>
  <c r="AD25" i="4" s="1"/>
  <c r="AZ24" i="4"/>
  <c r="AZ25" i="4" s="1"/>
  <c r="S24" i="4"/>
  <c r="S25" i="4" s="1"/>
  <c r="E16" i="4" s="1"/>
  <c r="H14" i="109" s="1"/>
  <c r="C14" i="109" s="1"/>
  <c r="E14" i="1" l="1"/>
  <c r="D14" i="108" l="1"/>
  <c r="E16" i="1"/>
  <c r="I35" i="109" s="1"/>
  <c r="C35" i="109" s="1"/>
  <c r="E15" i="5"/>
  <c r="D16" i="108" l="1"/>
  <c r="I6" i="109" s="1"/>
  <c r="C6" i="109" s="1"/>
  <c r="E16" i="5" l="1"/>
  <c r="G16" i="5" s="1"/>
  <c r="G15" i="5"/>
  <c r="E15" i="97" l="1"/>
  <c r="H18" i="109" s="1"/>
  <c r="C18" i="109" s="1"/>
  <c r="G18" i="5"/>
  <c r="H15" i="109" s="1"/>
  <c r="C15" i="109" s="1"/>
  <c r="K25" i="17" l="1"/>
  <c r="K21" i="17"/>
  <c r="K17" i="17"/>
  <c r="K13" i="17"/>
  <c r="G26" i="17" l="1"/>
  <c r="G22" i="17"/>
  <c r="G18" i="17"/>
  <c r="G14" i="17"/>
  <c r="D19" i="17" l="1"/>
  <c r="G19" i="17" s="1"/>
  <c r="D27" i="17"/>
  <c r="G27" i="17" s="1"/>
  <c r="D23" i="17"/>
  <c r="G23" i="17" s="1"/>
  <c r="D16" i="17"/>
  <c r="G16" i="17" s="1"/>
  <c r="D20" i="17"/>
  <c r="G20" i="17" s="1"/>
  <c r="D24" i="17"/>
  <c r="G24" i="17" s="1"/>
  <c r="D28" i="17"/>
  <c r="G28" i="17" s="1"/>
  <c r="C10" i="109" l="1"/>
  <c r="D15" i="17"/>
  <c r="G15" i="17" l="1"/>
  <c r="G30" i="17" s="1"/>
  <c r="G32" i="17" s="1"/>
  <c r="G37" i="17" l="1"/>
</calcChain>
</file>

<file path=xl/sharedStrings.xml><?xml version="1.0" encoding="utf-8"?>
<sst xmlns="http://schemas.openxmlformats.org/spreadsheetml/2006/main" count="1157" uniqueCount="253">
  <si>
    <t>Job no:</t>
  </si>
  <si>
    <t>sheet:</t>
  </si>
  <si>
    <t>Design:</t>
  </si>
  <si>
    <t>date:</t>
  </si>
  <si>
    <t>Check:</t>
  </si>
  <si>
    <t>Office:</t>
  </si>
  <si>
    <t>Columbus</t>
  </si>
  <si>
    <t>Project:</t>
  </si>
  <si>
    <t>Element:</t>
  </si>
  <si>
    <t xml:space="preserve">Type </t>
  </si>
  <si>
    <t>Length</t>
  </si>
  <si>
    <t>Width</t>
  </si>
  <si>
    <t>Area</t>
  </si>
  <si>
    <t>#</t>
  </si>
  <si>
    <t>ft</t>
  </si>
  <si>
    <t>TOTAL =</t>
  </si>
  <si>
    <t>Depth</t>
  </si>
  <si>
    <t>Volume</t>
  </si>
  <si>
    <t>REAR ABUTMENT</t>
  </si>
  <si>
    <t>TOP FLANGE</t>
  </si>
  <si>
    <t>Weight</t>
  </si>
  <si>
    <t>WEB</t>
  </si>
  <si>
    <t>BOTTOM FLANGE</t>
  </si>
  <si>
    <t>in</t>
  </si>
  <si>
    <t>PAINTING</t>
  </si>
  <si>
    <t>Pay Item 51400060</t>
  </si>
  <si>
    <t>FIELD PAINTING STRUCTURAL STEEL, INTERMEDIATE COAT</t>
  </si>
  <si>
    <t>sq ft</t>
  </si>
  <si>
    <t>SQ. FT.</t>
  </si>
  <si>
    <t>Pay Item 51400066</t>
  </si>
  <si>
    <t>FIELD PAINTING STRUCTURAL STEEL, FINISH COAT</t>
  </si>
  <si>
    <t>EACH</t>
  </si>
  <si>
    <t>-</t>
  </si>
  <si>
    <t>ITEM</t>
  </si>
  <si>
    <t>TOTAL</t>
  </si>
  <si>
    <t>FT</t>
  </si>
  <si>
    <t>MISCELLANEOUS (15%)</t>
  </si>
  <si>
    <t>Average Length</t>
  </si>
  <si>
    <t>FRA-71-1704P</t>
  </si>
  <si>
    <t>GIRDER 1</t>
  </si>
  <si>
    <t>GIRDER 2</t>
  </si>
  <si>
    <t>GIRDER 3</t>
  </si>
  <si>
    <t>GIRDER 4</t>
  </si>
  <si>
    <t>EXTENSION</t>
  </si>
  <si>
    <t>LUMP</t>
  </si>
  <si>
    <t>ELS</t>
  </si>
  <si>
    <t>SPECIAL - RETAINING WALL, MISC.: PRECAST CONCRETE WALL</t>
  </si>
  <si>
    <t>PRECAST CONCRETE WALL</t>
  </si>
  <si>
    <t>06634_2C</t>
  </si>
  <si>
    <t>TGH</t>
  </si>
  <si>
    <t>DECK PARAPET</t>
  </si>
  <si>
    <t>Type</t>
  </si>
  <si>
    <t>Date:</t>
  </si>
  <si>
    <t>Deck</t>
  </si>
  <si>
    <t>Rear</t>
  </si>
  <si>
    <t>Forward</t>
  </si>
  <si>
    <t>BRIDGE DECK</t>
  </si>
  <si>
    <t>SF</t>
  </si>
  <si>
    <t>STRUCTURE REMOVED</t>
  </si>
  <si>
    <t>SY</t>
  </si>
  <si>
    <t>CY</t>
  </si>
  <si>
    <t>LS</t>
  </si>
  <si>
    <t>LB</t>
  </si>
  <si>
    <t>RA</t>
  </si>
  <si>
    <t>FA</t>
  </si>
  <si>
    <t>Surface Area</t>
  </si>
  <si>
    <t>Parapet</t>
  </si>
  <si>
    <t>Total</t>
  </si>
  <si>
    <t>REAR</t>
  </si>
  <si>
    <t>FORWARD</t>
  </si>
  <si>
    <t>Girder 1</t>
  </si>
  <si>
    <t>Girder 2</t>
  </si>
  <si>
    <t>Girder 3</t>
  </si>
  <si>
    <t>Girder 4</t>
  </si>
  <si>
    <t>Girder 5</t>
  </si>
  <si>
    <t>Girder 6</t>
  </si>
  <si>
    <t>APPROACH SLABS</t>
  </si>
  <si>
    <t>SEALING</t>
  </si>
  <si>
    <t>Surface</t>
  </si>
  <si>
    <t>SUB =</t>
  </si>
  <si>
    <t>IN</t>
  </si>
  <si>
    <t>Thickness</t>
  </si>
  <si>
    <t>CF</t>
  </si>
  <si>
    <t>STUD SHEAR CONNECTORS</t>
  </si>
  <si>
    <t>WELDED STUD SHEAR CONNECTORS</t>
  </si>
  <si>
    <t>Shear studs</t>
  </si>
  <si>
    <t>EXPANSION JOINT, AS PER PLAN</t>
  </si>
  <si>
    <t>APPROACH SLAB REMOVED</t>
  </si>
  <si>
    <t>Haunch</t>
  </si>
  <si>
    <t>Square</t>
  </si>
  <si>
    <t>Triangle</t>
  </si>
  <si>
    <t>SPECIAL - FORMLINER</t>
  </si>
  <si>
    <t>08353</t>
  </si>
  <si>
    <t>KCL</t>
  </si>
  <si>
    <t>Hinge</t>
  </si>
  <si>
    <t>NOTE:</t>
  </si>
  <si>
    <t>REINFORCED CONCRETE APPROACH SLABS WITH QC/QA (T=15")</t>
  </si>
  <si>
    <t>LF</t>
  </si>
  <si>
    <t>WB Girder 1</t>
  </si>
  <si>
    <t>WB Girder 2</t>
  </si>
  <si>
    <t>WB Girder 3</t>
  </si>
  <si>
    <t>WB Girder 4</t>
  </si>
  <si>
    <t>WB Girder 5</t>
  </si>
  <si>
    <t>WB Girder 6</t>
  </si>
  <si>
    <t>Pier 1</t>
  </si>
  <si>
    <t>Pier 2</t>
  </si>
  <si>
    <t>Pier 4</t>
  </si>
  <si>
    <t>Pier 5</t>
  </si>
  <si>
    <t>Pier 6</t>
  </si>
  <si>
    <t>Pier 7</t>
  </si>
  <si>
    <t>Pier 8</t>
  </si>
  <si>
    <t>Pier 3</t>
  </si>
  <si>
    <t>Span</t>
  </si>
  <si>
    <t>Span 1</t>
  </si>
  <si>
    <t>Span 2</t>
  </si>
  <si>
    <t>Span 4</t>
  </si>
  <si>
    <t>Span 3</t>
  </si>
  <si>
    <t>Span 5</t>
  </si>
  <si>
    <t>Span 6</t>
  </si>
  <si>
    <t>Span 7</t>
  </si>
  <si>
    <t>Span 8</t>
  </si>
  <si>
    <t>Span 9</t>
  </si>
  <si>
    <t>(ft)</t>
  </si>
  <si>
    <t>(in)</t>
  </si>
  <si>
    <t>sf</t>
  </si>
  <si>
    <t>(sf)</t>
  </si>
  <si>
    <t>(cf)</t>
  </si>
  <si>
    <t>=</t>
  </si>
  <si>
    <t>CLASS QC2 CONCRETE WITH QC/QA, BRIDGE DECK</t>
  </si>
  <si>
    <t>SEALING OF CONCRETE SURFACES (EPOXY - URETHANE)</t>
  </si>
  <si>
    <t>ELP</t>
  </si>
  <si>
    <t>Total Area =</t>
  </si>
  <si>
    <t>FRA070_1301L (WB)</t>
  </si>
  <si>
    <t>Extension</t>
  </si>
  <si>
    <t>ATM</t>
  </si>
  <si>
    <t>ESTIMATED QUANTITIES</t>
  </si>
  <si>
    <t>CALC.</t>
  </si>
  <si>
    <t>DATE</t>
  </si>
  <si>
    <t>CHK'D</t>
  </si>
  <si>
    <t>ITEM EXT.</t>
  </si>
  <si>
    <t>UNIT</t>
  </si>
  <si>
    <t>DESCRIPTION</t>
  </si>
  <si>
    <t>ABUT.</t>
  </si>
  <si>
    <t>PIERS</t>
  </si>
  <si>
    <t>SUPER.</t>
  </si>
  <si>
    <t>GEN.</t>
  </si>
  <si>
    <t>SHEET REF.</t>
  </si>
  <si>
    <t>Left Parapet (incl. AS)</t>
  </si>
  <si>
    <t>Right Parapet (incl. AS)</t>
  </si>
  <si>
    <t>DOWEL HOLES</t>
  </si>
  <si>
    <t>Rear Abutment</t>
  </si>
  <si>
    <t>Forward Abutment</t>
  </si>
  <si>
    <t>Number</t>
  </si>
  <si>
    <t>DOWEL HOLES WITH NONSHRINK, NONMETALLIC GROUT</t>
  </si>
  <si>
    <t># of BARS</t>
  </si>
  <si>
    <t># OF ROWS</t>
  </si>
  <si>
    <t>Backwall</t>
  </si>
  <si>
    <t>Wingwalls (x2)</t>
  </si>
  <si>
    <t>SPECIAL - STRUCTURE</t>
  </si>
  <si>
    <t>CLASS QC1 CONCRETE, ABUTMENT NOT INCLUDING FOOTING</t>
  </si>
  <si>
    <t>UNCLASSIFIED EXCAVATION</t>
  </si>
  <si>
    <t>COST</t>
  </si>
  <si>
    <t>FORWARD ABUTMENT</t>
  </si>
  <si>
    <t>NORTH WINGWALL</t>
  </si>
  <si>
    <t>SOUTH WINGWALL</t>
  </si>
  <si>
    <t>1" PEJF</t>
  </si>
  <si>
    <t>1" PREFORMED EXPANSION JOINT FILLER</t>
  </si>
  <si>
    <t>Location</t>
  </si>
  <si>
    <t>TYPE A INSTALLATION</t>
  </si>
  <si>
    <t>00200</t>
  </si>
  <si>
    <t>MEASURED ALONG SKEW AT END OF APPROACH SLAB PER AS-2-15 METHOD OF MEASUREMENT</t>
  </si>
  <si>
    <t>ELEV.</t>
  </si>
  <si>
    <t>Cut Line</t>
  </si>
  <si>
    <t>FT.</t>
  </si>
  <si>
    <t>T/Concrete*</t>
  </si>
  <si>
    <t>*Used bottom of slab elevation at roughly halfway across backwall for average elevation. Used proposed approach slab surface elevation at toe of parapet for wingwall top of concrete elevations</t>
  </si>
  <si>
    <t>STRUCTURAL EXPANSION JOINT INCLUDING ELASTOMERIC STRIP SEAL</t>
  </si>
  <si>
    <t>BACKWALL (APPR. SLAB DOWN)</t>
  </si>
  <si>
    <t>BACKWALL (APPR. SLAB THICKNESS)</t>
  </si>
  <si>
    <t>Abutment</t>
  </si>
  <si>
    <t>CLASS QC2 CONCRETE WITH QC/QA, BRIDGE DECK (PARAPET), AS PER PLAN</t>
  </si>
  <si>
    <t>PATCHING CONCRETE STRUCTURE, AS PER PLAN</t>
  </si>
  <si>
    <t>SPECIAL - STRUCTURES: ACCESS DOOR</t>
  </si>
  <si>
    <t>JUN-21</t>
  </si>
  <si>
    <t>RESET BEARING, AS PER PLAN</t>
  </si>
  <si>
    <t>STRUCTURAL STEEL FOR REHABILITATION, AS PER PLAN</t>
  </si>
  <si>
    <t>DBL</t>
  </si>
  <si>
    <t>Approach Slab</t>
  </si>
  <si>
    <t>…..</t>
  </si>
  <si>
    <t>DBL/ATM</t>
  </si>
  <si>
    <t>JACKING AND TEMPORARY SUPPORT OF SUPERSTRUCTURE, AS PER PLAN</t>
  </si>
  <si>
    <t>JACKING AND TEMPORARY SUPPORT</t>
  </si>
  <si>
    <t>4/30</t>
  </si>
  <si>
    <t>13/30</t>
  </si>
  <si>
    <t>STEEL REHAB</t>
  </si>
  <si>
    <t>Total Weight</t>
  </si>
  <si>
    <t>No. of Crossframes</t>
  </si>
  <si>
    <t>LB/FT</t>
  </si>
  <si>
    <t>SURFACE PREPARATION OF EXISTING STRUCTURAL STEEL</t>
  </si>
  <si>
    <t>SURFACE PREP FOR PAINTING</t>
  </si>
  <si>
    <t>FIELD PAINTING EXISTING STEEL</t>
  </si>
  <si>
    <t>00050</t>
  </si>
  <si>
    <t>00056</t>
  </si>
  <si>
    <t>FIELD PAINTING OF EXISTING STRUCTURAL STEEL, PRIME COAT</t>
  </si>
  <si>
    <t>Crossframes</t>
  </si>
  <si>
    <t>L4x4x5/16</t>
  </si>
  <si>
    <t>Horizontal</t>
  </si>
  <si>
    <t>Diagonal</t>
  </si>
  <si>
    <t>Total/Crossframe =</t>
  </si>
  <si>
    <t>Girders</t>
  </si>
  <si>
    <t>No. Crossframes =</t>
  </si>
  <si>
    <t>Perimeter/Interior Girders</t>
  </si>
  <si>
    <t>Perimeter/Exterior Girders</t>
  </si>
  <si>
    <t>W36X194</t>
  </si>
  <si>
    <t>Total Area</t>
  </si>
  <si>
    <t>No. of Exterior Girdres</t>
  </si>
  <si>
    <t>No. of Interior Girders</t>
  </si>
  <si>
    <t>W36x230</t>
  </si>
  <si>
    <t>W36x150</t>
  </si>
  <si>
    <t>Subtotal =</t>
  </si>
  <si>
    <t>Subtotal Crossframe Area =</t>
  </si>
  <si>
    <t>ELP/ATM</t>
  </si>
  <si>
    <t>1/2" plate</t>
  </si>
  <si>
    <t>Steel Shape</t>
  </si>
  <si>
    <t>Location/type</t>
  </si>
  <si>
    <t>Conncection plate</t>
  </si>
  <si>
    <t>Weight/crossframe</t>
  </si>
  <si>
    <t>Total Length of Member(s)</t>
  </si>
  <si>
    <t>No. of plates/bay</t>
  </si>
  <si>
    <t>No. of bays</t>
  </si>
  <si>
    <t>End crossframes</t>
  </si>
  <si>
    <t>Weight/plate</t>
  </si>
  <si>
    <t>3/8" plate</t>
  </si>
  <si>
    <t>10"x12"x1/2"</t>
  </si>
  <si>
    <t>12"x20"x3/8"</t>
  </si>
  <si>
    <t>Angles</t>
  </si>
  <si>
    <t>Plates</t>
  </si>
  <si>
    <t>#/Xframe</t>
  </si>
  <si>
    <t>Subtotal Plate Area =</t>
  </si>
  <si>
    <t>No. bays</t>
  </si>
  <si>
    <t>Total/bay</t>
  </si>
  <si>
    <t>00060</t>
  </si>
  <si>
    <t>FIELD PAINTING OF STRUCTURAL STEEL, INTERMEDIATE COAT</t>
  </si>
  <si>
    <t>FIELD PAINTING OF STRUCTURAL STEEL, FINISH COAT</t>
  </si>
  <si>
    <t>00066</t>
  </si>
  <si>
    <t>PORTIONS OF STRUCTURE REMOVED, OVER 20 FOOT SPAN, AS PER PLAN</t>
  </si>
  <si>
    <t>00110</t>
  </si>
  <si>
    <t>POLYMER MODIFIED ASPHALT EXPANSION JOINT SYSTEM</t>
  </si>
  <si>
    <t>POLY MOD ASPH EXP JT SYSTEM</t>
  </si>
  <si>
    <t>Per AS-2-15</t>
  </si>
  <si>
    <t>4/30, 24/30</t>
  </si>
  <si>
    <t>EPOXY COATED REINFORCING STEEL</t>
  </si>
  <si>
    <t>REINFORCING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</si>
</sst>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mm/dd/yy"/>
    <numFmt numFmtId="166" formatCode="0.0"/>
    <numFmt numFmtId="167" formatCode="0.0000"/>
    <numFmt numFmtId="168" formatCode="0_)"/>
    <numFmt numFmtId="169" formatCode="&quot;$&quot;#,##0.00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name val="Calibri"/>
      <family val="2"/>
      <scheme val="minor"/>
    </font>
    <font>
      <i/>
      <u/>
      <sz val="1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" fillId="0" borderId="0"/>
    <xf numFmtId="43" fontId="6" fillId="0" borderId="0" applyFont="0" applyFill="0" applyBorder="0" applyAlignment="0" applyProtection="0"/>
  </cellStyleXfs>
  <cellXfs count="466">
    <xf numFmtId="0" fontId="0" fillId="0" borderId="0" xfId="0"/>
    <xf numFmtId="0" fontId="1" fillId="0" borderId="0" xfId="1"/>
    <xf numFmtId="2" fontId="1" fillId="0" borderId="1" xfId="1" applyNumberFormat="1" applyFill="1" applyBorder="1"/>
    <xf numFmtId="2" fontId="1" fillId="0" borderId="2" xfId="1" applyNumberFormat="1" applyFill="1" applyBorder="1"/>
    <xf numFmtId="2" fontId="1" fillId="0" borderId="2" xfId="1" applyNumberFormat="1" applyFill="1" applyBorder="1" applyAlignment="1">
      <alignment horizontal="right"/>
    </xf>
    <xf numFmtId="164" fontId="1" fillId="0" borderId="2" xfId="1" applyNumberFormat="1" applyFill="1" applyBorder="1"/>
    <xf numFmtId="2" fontId="2" fillId="0" borderId="2" xfId="1" applyNumberFormat="1" applyFont="1" applyBorder="1"/>
    <xf numFmtId="2" fontId="1" fillId="0" borderId="2" xfId="1" applyNumberFormat="1" applyFill="1" applyBorder="1" applyAlignment="1">
      <alignment horizontal="center"/>
    </xf>
    <xf numFmtId="0" fontId="2" fillId="0" borderId="3" xfId="1" applyNumberFormat="1" applyFont="1" applyFill="1" applyBorder="1" applyAlignment="1">
      <alignment horizontal="center"/>
    </xf>
    <xf numFmtId="2" fontId="1" fillId="0" borderId="4" xfId="1" applyNumberFormat="1" applyFill="1" applyBorder="1"/>
    <xf numFmtId="2" fontId="1" fillId="0" borderId="0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right"/>
    </xf>
    <xf numFmtId="164" fontId="1" fillId="0" borderId="0" xfId="1" applyNumberFormat="1" applyFill="1" applyBorder="1" applyAlignment="1">
      <alignment horizontal="right"/>
    </xf>
    <xf numFmtId="2" fontId="1" fillId="0" borderId="0" xfId="1" applyNumberFormat="1" applyFill="1" applyBorder="1"/>
    <xf numFmtId="2" fontId="2" fillId="0" borderId="0" xfId="1" applyNumberFormat="1" applyFont="1" applyBorder="1"/>
    <xf numFmtId="2" fontId="2" fillId="0" borderId="0" xfId="1" applyNumberFormat="1" applyFont="1" applyFill="1" applyBorder="1" applyAlignment="1">
      <alignment horizontal="center"/>
    </xf>
    <xf numFmtId="2" fontId="1" fillId="0" borderId="0" xfId="1" applyNumberFormat="1" applyFill="1" applyBorder="1" applyAlignment="1">
      <alignment horizontal="left"/>
    </xf>
    <xf numFmtId="2" fontId="1" fillId="0" borderId="5" xfId="1" applyNumberFormat="1" applyFill="1" applyBorder="1"/>
    <xf numFmtId="2" fontId="1" fillId="0" borderId="6" xfId="1" applyNumberFormat="1" applyFill="1" applyBorder="1"/>
    <xf numFmtId="2" fontId="1" fillId="0" borderId="7" xfId="1" applyNumberFormat="1" applyFill="1" applyBorder="1" applyAlignment="1">
      <alignment horizontal="center"/>
    </xf>
    <xf numFmtId="2" fontId="1" fillId="0" borderId="7" xfId="1" applyNumberFormat="1" applyFill="1" applyBorder="1" applyAlignment="1">
      <alignment horizontal="right"/>
    </xf>
    <xf numFmtId="164" fontId="1" fillId="0" borderId="7" xfId="1" applyNumberFormat="1" applyFill="1" applyBorder="1" applyAlignment="1">
      <alignment horizontal="right"/>
    </xf>
    <xf numFmtId="2" fontId="1" fillId="0" borderId="7" xfId="1" applyNumberFormat="1" applyFill="1" applyBorder="1"/>
    <xf numFmtId="2" fontId="2" fillId="0" borderId="7" xfId="1" applyNumberFormat="1" applyFont="1" applyBorder="1"/>
    <xf numFmtId="2" fontId="2" fillId="0" borderId="7" xfId="1" applyNumberFormat="1" applyFont="1" applyFill="1" applyBorder="1"/>
    <xf numFmtId="2" fontId="1" fillId="0" borderId="8" xfId="1" applyNumberFormat="1" applyFill="1" applyBorder="1"/>
    <xf numFmtId="0" fontId="1" fillId="0" borderId="0" xfId="1" applyFill="1" applyAlignment="1">
      <alignment horizontal="right"/>
    </xf>
    <xf numFmtId="164" fontId="1" fillId="0" borderId="0" xfId="1" applyNumberFormat="1" applyFill="1"/>
    <xf numFmtId="0" fontId="1" fillId="0" borderId="0" xfId="1" applyFill="1" applyBorder="1"/>
    <xf numFmtId="0" fontId="1" fillId="0" borderId="0" xfId="1" applyFill="1" applyBorder="1" applyAlignment="1">
      <alignment horizontal="right"/>
    </xf>
    <xf numFmtId="2" fontId="2" fillId="0" borderId="0" xfId="1" applyNumberFormat="1" applyFont="1" applyFill="1" applyBorder="1"/>
    <xf numFmtId="1" fontId="1" fillId="0" borderId="0" xfId="1" applyNumberFormat="1" applyFill="1" applyBorder="1" applyAlignment="1">
      <alignment horizontal="center"/>
    </xf>
    <xf numFmtId="0" fontId="1" fillId="0" borderId="0" xfId="1" applyFill="1" applyAlignment="1">
      <alignment horizontal="center"/>
    </xf>
    <xf numFmtId="2" fontId="2" fillId="0" borderId="0" xfId="1" applyNumberFormat="1" applyFont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2" fontId="1" fillId="0" borderId="0" xfId="1" quotePrefix="1" applyNumberFormat="1" applyFill="1" applyBorder="1" applyAlignment="1">
      <alignment horizontal="center"/>
    </xf>
    <xf numFmtId="2" fontId="3" fillId="2" borderId="0" xfId="1" applyNumberFormat="1" applyFont="1" applyFill="1" applyBorder="1" applyAlignment="1">
      <alignment horizontal="right"/>
    </xf>
    <xf numFmtId="0" fontId="3" fillId="2" borderId="0" xfId="1" applyFont="1" applyFill="1" applyAlignment="1">
      <alignment horizontal="left"/>
    </xf>
    <xf numFmtId="0" fontId="2" fillId="0" borderId="0" xfId="1" applyFont="1" applyFill="1" applyBorder="1"/>
    <xf numFmtId="0" fontId="2" fillId="0" borderId="0" xfId="1" applyFont="1" applyFill="1" applyAlignment="1">
      <alignment horizontal="center" wrapText="1"/>
    </xf>
    <xf numFmtId="164" fontId="1" fillId="0" borderId="0" xfId="1" applyNumberForma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center"/>
    </xf>
    <xf numFmtId="0" fontId="1" fillId="0" borderId="0" xfId="1" applyFont="1" applyFill="1" applyBorder="1"/>
    <xf numFmtId="2" fontId="1" fillId="0" borderId="0" xfId="1" applyNumberFormat="1" applyFont="1" applyFill="1" applyBorder="1" applyAlignment="1">
      <alignment horizontal="left"/>
    </xf>
    <xf numFmtId="3" fontId="3" fillId="2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2" fontId="1" fillId="0" borderId="0" xfId="1" applyNumberFormat="1" applyFill="1" applyBorder="1" applyAlignment="1">
      <alignment horizontal="center" wrapText="1"/>
    </xf>
    <xf numFmtId="0" fontId="0" fillId="0" borderId="0" xfId="0"/>
    <xf numFmtId="0" fontId="1" fillId="0" borderId="0" xfId="1"/>
    <xf numFmtId="2" fontId="1" fillId="0" borderId="1" xfId="1" applyNumberFormat="1" applyFill="1" applyBorder="1"/>
    <xf numFmtId="2" fontId="1" fillId="0" borderId="2" xfId="1" applyNumberFormat="1" applyFill="1" applyBorder="1"/>
    <xf numFmtId="2" fontId="1" fillId="0" borderId="2" xfId="1" applyNumberFormat="1" applyFill="1" applyBorder="1" applyAlignment="1">
      <alignment horizontal="right"/>
    </xf>
    <xf numFmtId="164" fontId="1" fillId="0" borderId="2" xfId="1" applyNumberFormat="1" applyFill="1" applyBorder="1"/>
    <xf numFmtId="2" fontId="1" fillId="0" borderId="2" xfId="1" applyNumberFormat="1" applyFont="1" applyBorder="1"/>
    <xf numFmtId="2" fontId="1" fillId="0" borderId="2" xfId="1" applyNumberFormat="1" applyFill="1" applyBorder="1" applyAlignment="1">
      <alignment horizontal="center"/>
    </xf>
    <xf numFmtId="0" fontId="1" fillId="0" borderId="3" xfId="1" applyNumberFormat="1" applyFont="1" applyFill="1" applyBorder="1" applyAlignment="1">
      <alignment horizontal="center"/>
    </xf>
    <xf numFmtId="2" fontId="1" fillId="0" borderId="4" xfId="1" applyNumberFormat="1" applyFill="1" applyBorder="1"/>
    <xf numFmtId="2" fontId="1" fillId="0" borderId="0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right"/>
    </xf>
    <xf numFmtId="164" fontId="1" fillId="0" borderId="0" xfId="1" applyNumberFormat="1" applyFill="1" applyBorder="1" applyAlignment="1">
      <alignment horizontal="right"/>
    </xf>
    <xf numFmtId="2" fontId="1" fillId="0" borderId="0" xfId="1" applyNumberFormat="1" applyFill="1" applyBorder="1"/>
    <xf numFmtId="2" fontId="1" fillId="0" borderId="0" xfId="1" applyNumberFormat="1" applyFont="1" applyBorder="1"/>
    <xf numFmtId="2" fontId="1" fillId="0" borderId="0" xfId="1" applyNumberFormat="1" applyFont="1" applyFill="1" applyBorder="1" applyAlignment="1">
      <alignment horizontal="center"/>
    </xf>
    <xf numFmtId="165" fontId="1" fillId="0" borderId="5" xfId="1" applyNumberFormat="1" applyFill="1" applyBorder="1" applyAlignment="1">
      <alignment horizontal="center"/>
    </xf>
    <xf numFmtId="2" fontId="1" fillId="0" borderId="0" xfId="1" applyNumberFormat="1" applyFill="1" applyBorder="1" applyAlignment="1">
      <alignment horizontal="left"/>
    </xf>
    <xf numFmtId="2" fontId="1" fillId="0" borderId="5" xfId="1" applyNumberFormat="1" applyFill="1" applyBorder="1"/>
    <xf numFmtId="2" fontId="1" fillId="0" borderId="6" xfId="1" applyNumberFormat="1" applyFill="1" applyBorder="1"/>
    <xf numFmtId="2" fontId="1" fillId="0" borderId="7" xfId="1" applyNumberFormat="1" applyFill="1" applyBorder="1" applyAlignment="1">
      <alignment horizontal="center"/>
    </xf>
    <xf numFmtId="2" fontId="1" fillId="0" borderId="7" xfId="1" applyNumberFormat="1" applyFill="1" applyBorder="1" applyAlignment="1">
      <alignment horizontal="right"/>
    </xf>
    <xf numFmtId="164" fontId="1" fillId="0" borderId="7" xfId="1" applyNumberFormat="1" applyFill="1" applyBorder="1" applyAlignment="1">
      <alignment horizontal="right"/>
    </xf>
    <xf numFmtId="2" fontId="1" fillId="0" borderId="7" xfId="1" applyNumberFormat="1" applyFill="1" applyBorder="1"/>
    <xf numFmtId="2" fontId="1" fillId="0" borderId="7" xfId="1" applyNumberFormat="1" applyFont="1" applyBorder="1"/>
    <xf numFmtId="2" fontId="1" fillId="0" borderId="7" xfId="1" applyNumberFormat="1" applyFont="1" applyFill="1" applyBorder="1"/>
    <xf numFmtId="2" fontId="1" fillId="0" borderId="8" xfId="1" applyNumberFormat="1" applyFill="1" applyBorder="1"/>
    <xf numFmtId="0" fontId="1" fillId="0" borderId="0" xfId="1" applyFill="1" applyAlignment="1">
      <alignment horizontal="right"/>
    </xf>
    <xf numFmtId="164" fontId="1" fillId="0" borderId="0" xfId="1" applyNumberFormat="1" applyFill="1"/>
    <xf numFmtId="0" fontId="1" fillId="0" borderId="0" xfId="1" applyFill="1" applyBorder="1"/>
    <xf numFmtId="2" fontId="1" fillId="0" borderId="0" xfId="1" applyNumberFormat="1" applyFont="1" applyFill="1" applyBorder="1"/>
    <xf numFmtId="1" fontId="1" fillId="0" borderId="0" xfId="1" applyNumberForma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0" xfId="1" quotePrefix="1" applyNumberFormat="1" applyFill="1" applyBorder="1" applyAlignment="1">
      <alignment horizontal="center"/>
    </xf>
    <xf numFmtId="2" fontId="3" fillId="2" borderId="0" xfId="1" applyNumberFormat="1" applyFont="1" applyFill="1" applyBorder="1" applyAlignment="1">
      <alignment horizontal="right"/>
    </xf>
    <xf numFmtId="1" fontId="3" fillId="2" borderId="0" xfId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left"/>
    </xf>
    <xf numFmtId="2" fontId="1" fillId="0" borderId="2" xfId="1" applyNumberFormat="1" applyFont="1" applyFill="1" applyBorder="1" applyAlignment="1">
      <alignment horizontal="left"/>
    </xf>
    <xf numFmtId="0" fontId="1" fillId="0" borderId="0" xfId="1" applyFont="1" applyFill="1" applyBorder="1"/>
    <xf numFmtId="0" fontId="1" fillId="0" borderId="0" xfId="1" applyFont="1" applyFill="1" applyAlignment="1">
      <alignment horizontal="center" wrapText="1"/>
    </xf>
    <xf numFmtId="0" fontId="5" fillId="0" borderId="0" xfId="0" applyFont="1"/>
    <xf numFmtId="0" fontId="0" fillId="0" borderId="0" xfId="0" applyAlignment="1">
      <alignment horizontal="center" vertical="center"/>
    </xf>
    <xf numFmtId="0" fontId="1" fillId="0" borderId="0" xfId="1" applyNumberFormat="1" applyFont="1" applyFill="1" applyBorder="1" applyAlignment="1">
      <alignment horizontal="center" vertical="center"/>
    </xf>
    <xf numFmtId="0" fontId="1" fillId="0" borderId="0" xfId="1" applyNumberFormat="1" applyFill="1" applyBorder="1" applyAlignment="1">
      <alignment horizontal="center" vertical="center"/>
    </xf>
    <xf numFmtId="0" fontId="0" fillId="0" borderId="0" xfId="0"/>
    <xf numFmtId="2" fontId="9" fillId="0" borderId="0" xfId="1" quotePrefix="1" applyNumberFormat="1" applyFont="1" applyFill="1" applyBorder="1" applyAlignment="1">
      <alignment horizontal="left" vertical="center"/>
    </xf>
    <xf numFmtId="2" fontId="9" fillId="0" borderId="0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2" fontId="9" fillId="0" borderId="2" xfId="1" applyNumberFormat="1" applyFont="1" applyFill="1" applyBorder="1" applyAlignment="1">
      <alignment horizontal="left" vertical="center"/>
    </xf>
    <xf numFmtId="0" fontId="9" fillId="0" borderId="0" xfId="1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9" fillId="0" borderId="0" xfId="1" applyNumberFormat="1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horizontal="center" vertical="center"/>
    </xf>
    <xf numFmtId="2" fontId="11" fillId="0" borderId="9" xfId="1" applyNumberFormat="1" applyFont="1" applyFill="1" applyBorder="1" applyAlignment="1">
      <alignment horizontal="center" vertical="center" wrapText="1"/>
    </xf>
    <xf numFmtId="2" fontId="11" fillId="0" borderId="9" xfId="1" applyNumberFormat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4" xfId="1" applyNumberFormat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2" fontId="9" fillId="0" borderId="0" xfId="1" applyNumberFormat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2" fontId="6" fillId="0" borderId="0" xfId="0" applyNumberFormat="1" applyFont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2" fontId="11" fillId="3" borderId="10" xfId="1" applyNumberFormat="1" applyFont="1" applyFill="1" applyBorder="1" applyAlignment="1">
      <alignment horizontal="center" vertical="center"/>
    </xf>
    <xf numFmtId="3" fontId="11" fillId="3" borderId="11" xfId="1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2" fontId="9" fillId="0" borderId="0" xfId="1" applyNumberFormat="1" applyFont="1" applyFill="1" applyBorder="1" applyAlignment="1">
      <alignment horizontal="left" vertical="center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167" fontId="8" fillId="0" borderId="7" xfId="0" applyNumberFormat="1" applyFont="1" applyFill="1" applyBorder="1" applyAlignment="1">
      <alignment vertical="center"/>
    </xf>
    <xf numFmtId="1" fontId="8" fillId="0" borderId="7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2" fontId="9" fillId="0" borderId="5" xfId="1" applyNumberFormat="1" applyFont="1" applyFill="1" applyBorder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4" xfId="1" applyNumberFormat="1" applyFont="1" applyBorder="1" applyAlignment="1">
      <alignment horizontal="center" vertical="center"/>
    </xf>
    <xf numFmtId="0" fontId="9" fillId="0" borderId="0" xfId="1" applyNumberFormat="1" applyFont="1" applyBorder="1" applyAlignment="1">
      <alignment horizontal="center" vertical="center"/>
    </xf>
    <xf numFmtId="0" fontId="9" fillId="0" borderId="4" xfId="1" applyNumberFormat="1" applyFont="1" applyFill="1" applyBorder="1" applyAlignment="1">
      <alignment vertical="center"/>
    </xf>
    <xf numFmtId="167" fontId="8" fillId="0" borderId="4" xfId="0" applyNumberFormat="1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67" fontId="8" fillId="0" borderId="0" xfId="0" applyNumberFormat="1" applyFont="1" applyFill="1" applyBorder="1" applyAlignment="1">
      <alignment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5" xfId="1" applyNumberFormat="1" applyFont="1" applyFill="1" applyBorder="1" applyAlignment="1">
      <alignment horizontal="left" vertical="center"/>
    </xf>
    <xf numFmtId="2" fontId="9" fillId="0" borderId="5" xfId="1" applyNumberFormat="1" applyFont="1" applyFill="1" applyBorder="1" applyAlignment="1">
      <alignment horizontal="left" vertical="center"/>
    </xf>
    <xf numFmtId="1" fontId="9" fillId="0" borderId="5" xfId="1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2" fontId="9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66" fontId="9" fillId="0" borderId="0" xfId="1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167" fontId="8" fillId="0" borderId="5" xfId="0" applyNumberFormat="1" applyFont="1" applyFill="1" applyBorder="1" applyAlignment="1">
      <alignment vertical="center"/>
    </xf>
    <xf numFmtId="2" fontId="14" fillId="0" borderId="24" xfId="6" applyNumberFormat="1" applyFont="1" applyFill="1" applyBorder="1" applyAlignment="1" applyProtection="1">
      <alignment horizontal="center" vertical="center"/>
    </xf>
    <xf numFmtId="2" fontId="14" fillId="0" borderId="25" xfId="6" applyNumberFormat="1" applyFont="1" applyFill="1" applyBorder="1" applyAlignment="1" applyProtection="1">
      <alignment horizontal="center" vertical="center"/>
    </xf>
    <xf numFmtId="2" fontId="14" fillId="0" borderId="17" xfId="6" applyNumberFormat="1" applyFont="1" applyFill="1" applyBorder="1" applyAlignment="1" applyProtection="1">
      <alignment horizontal="center" vertical="center"/>
    </xf>
    <xf numFmtId="14" fontId="14" fillId="0" borderId="17" xfId="6" applyNumberFormat="1" applyFont="1" applyFill="1" applyBorder="1" applyAlignment="1" applyProtection="1">
      <alignment horizontal="center" vertical="center"/>
    </xf>
    <xf numFmtId="14" fontId="14" fillId="0" borderId="26" xfId="6" applyNumberFormat="1" applyFont="1" applyFill="1" applyBorder="1" applyAlignment="1" applyProtection="1">
      <alignment horizontal="center" vertical="center"/>
    </xf>
    <xf numFmtId="168" fontId="15" fillId="0" borderId="24" xfId="6" applyNumberFormat="1" applyFont="1" applyFill="1" applyBorder="1" applyAlignment="1" applyProtection="1">
      <alignment horizontal="center" vertical="center"/>
    </xf>
    <xf numFmtId="168" fontId="15" fillId="0" borderId="24" xfId="6" applyNumberFormat="1" applyFont="1" applyFill="1" applyBorder="1" applyAlignment="1" applyProtection="1">
      <alignment horizontal="center" vertical="center" wrapText="1"/>
    </xf>
    <xf numFmtId="2" fontId="15" fillId="0" borderId="24" xfId="6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9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9" xfId="0" applyNumberForma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9" fontId="6" fillId="0" borderId="0" xfId="0" applyNumberFormat="1" applyFont="1" applyBorder="1" applyAlignment="1">
      <alignment horizontal="center" vertical="center"/>
    </xf>
    <xf numFmtId="49" fontId="14" fillId="0" borderId="24" xfId="6" applyNumberFormat="1" applyFont="1" applyFill="1" applyBorder="1" applyAlignment="1" applyProtection="1">
      <alignment horizontal="center" vertical="center"/>
    </xf>
    <xf numFmtId="164" fontId="9" fillId="0" borderId="0" xfId="1" applyNumberFormat="1" applyFont="1" applyFill="1" applyBorder="1" applyAlignment="1">
      <alignment vertical="center"/>
    </xf>
    <xf numFmtId="0" fontId="9" fillId="0" borderId="5" xfId="1" applyFont="1" applyBorder="1" applyAlignment="1">
      <alignment vertical="center"/>
    </xf>
    <xf numFmtId="0" fontId="9" fillId="0" borderId="0" xfId="1" applyFont="1" applyFill="1" applyBorder="1" applyAlignment="1">
      <alignment horizontal="right" vertical="center"/>
    </xf>
    <xf numFmtId="0" fontId="9" fillId="0" borderId="5" xfId="1" applyFont="1" applyFill="1" applyBorder="1" applyAlignment="1">
      <alignment vertical="center"/>
    </xf>
    <xf numFmtId="2" fontId="9" fillId="0" borderId="4" xfId="1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2" fontId="9" fillId="0" borderId="4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vertical="center"/>
    </xf>
    <xf numFmtId="2" fontId="9" fillId="0" borderId="0" xfId="1" quotePrefix="1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2" fontId="11" fillId="2" borderId="10" xfId="1" applyNumberFormat="1" applyFont="1" applyFill="1" applyBorder="1" applyAlignment="1">
      <alignment horizontal="right" vertical="center"/>
    </xf>
    <xf numFmtId="1" fontId="11" fillId="3" borderId="11" xfId="1" applyNumberFormat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168" fontId="15" fillId="0" borderId="14" xfId="6" applyNumberFormat="1" applyFont="1" applyFill="1" applyBorder="1" applyAlignment="1" applyProtection="1">
      <alignment horizontal="center" vertical="center"/>
    </xf>
    <xf numFmtId="168" fontId="15" fillId="0" borderId="14" xfId="6" applyNumberFormat="1" applyFont="1" applyFill="1" applyBorder="1" applyAlignment="1" applyProtection="1">
      <alignment horizontal="center" vertical="center" wrapText="1"/>
    </xf>
    <xf numFmtId="2" fontId="15" fillId="0" borderId="14" xfId="6" applyNumberFormat="1" applyFont="1" applyFill="1" applyBorder="1" applyAlignment="1" applyProtection="1">
      <alignment horizontal="center" vertical="center"/>
    </xf>
    <xf numFmtId="2" fontId="14" fillId="0" borderId="14" xfId="6" applyNumberFormat="1" applyFont="1" applyFill="1" applyBorder="1" applyAlignment="1" applyProtection="1">
      <alignment horizontal="center" vertical="center"/>
    </xf>
    <xf numFmtId="49" fontId="14" fillId="0" borderId="14" xfId="6" applyNumberFormat="1" applyFont="1" applyFill="1" applyBorder="1" applyAlignment="1" applyProtection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6" fontId="0" fillId="0" borderId="9" xfId="0" quotePrefix="1" applyNumberFormat="1" applyBorder="1" applyAlignment="1">
      <alignment horizontal="center" vertical="center"/>
    </xf>
    <xf numFmtId="3" fontId="0" fillId="0" borderId="9" xfId="7" applyNumberFormat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49" fontId="14" fillId="0" borderId="17" xfId="6" applyNumberFormat="1" applyFont="1" applyFill="1" applyBorder="1" applyAlignment="1" applyProtection="1">
      <alignment horizontal="center" vertical="center"/>
    </xf>
    <xf numFmtId="168" fontId="15" fillId="0" borderId="27" xfId="6" applyNumberFormat="1" applyFont="1" applyFill="1" applyBorder="1" applyAlignment="1" applyProtection="1">
      <alignment horizontal="center" vertical="center"/>
    </xf>
    <xf numFmtId="49" fontId="14" fillId="0" borderId="25" xfId="6" applyNumberFormat="1" applyFont="1" applyFill="1" applyBorder="1" applyAlignment="1" applyProtection="1">
      <alignment horizontal="center" vertical="center"/>
    </xf>
    <xf numFmtId="168" fontId="15" fillId="0" borderId="28" xfId="6" applyNumberFormat="1" applyFont="1" applyFill="1" applyBorder="1" applyAlignment="1" applyProtection="1">
      <alignment horizontal="center" vertical="center"/>
    </xf>
    <xf numFmtId="49" fontId="14" fillId="0" borderId="29" xfId="6" applyNumberFormat="1" applyFont="1" applyFill="1" applyBorder="1" applyAlignment="1" applyProtection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3" fontId="0" fillId="0" borderId="9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left" vertical="center"/>
    </xf>
    <xf numFmtId="49" fontId="0" fillId="0" borderId="31" xfId="0" applyNumberForma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49" fontId="0" fillId="0" borderId="31" xfId="0" quotePrefix="1" applyNumberForma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left" vertical="center"/>
    </xf>
    <xf numFmtId="49" fontId="9" fillId="0" borderId="31" xfId="0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9" fillId="0" borderId="9" xfId="0" applyNumberFormat="1" applyFont="1" applyFill="1" applyBorder="1" applyAlignment="1">
      <alignment horizontal="center" vertical="center"/>
    </xf>
    <xf numFmtId="1" fontId="9" fillId="0" borderId="9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/>
    </xf>
    <xf numFmtId="3" fontId="9" fillId="0" borderId="9" xfId="7" applyNumberFormat="1" applyFont="1" applyFill="1" applyBorder="1" applyAlignment="1">
      <alignment horizontal="center" vertical="center"/>
    </xf>
    <xf numFmtId="0" fontId="9" fillId="0" borderId="9" xfId="0" quotePrefix="1" applyFont="1" applyFill="1" applyBorder="1" applyAlignment="1">
      <alignment horizontal="center" vertical="center"/>
    </xf>
    <xf numFmtId="2" fontId="9" fillId="0" borderId="0" xfId="1" applyNumberFormat="1" applyFont="1" applyFill="1" applyBorder="1" applyAlignment="1">
      <alignment horizontal="right" vertical="center"/>
    </xf>
    <xf numFmtId="2" fontId="11" fillId="0" borderId="0" xfId="1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15" fillId="0" borderId="0" xfId="1" applyNumberFormat="1" applyFont="1" applyFill="1" applyBorder="1" applyAlignment="1">
      <alignment horizontal="center" vertical="center"/>
    </xf>
    <xf numFmtId="1" fontId="15" fillId="0" borderId="0" xfId="1" applyNumberFormat="1" applyFont="1" applyFill="1" applyBorder="1" applyAlignment="1">
      <alignment horizontal="center" vertical="center"/>
    </xf>
    <xf numFmtId="2" fontId="18" fillId="0" borderId="0" xfId="1" applyNumberFormat="1" applyFont="1" applyFill="1" applyBorder="1" applyAlignment="1">
      <alignment horizontal="center" vertical="center"/>
    </xf>
    <xf numFmtId="2" fontId="19" fillId="0" borderId="9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 wrapText="1"/>
    </xf>
    <xf numFmtId="1" fontId="11" fillId="0" borderId="9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Fill="1" applyBorder="1" applyAlignment="1">
      <alignment horizontal="left" vertical="center"/>
    </xf>
    <xf numFmtId="0" fontId="9" fillId="0" borderId="5" xfId="1" applyNumberFormat="1" applyFont="1" applyFill="1" applyBorder="1" applyAlignment="1">
      <alignment horizontal="center" vertical="center"/>
    </xf>
    <xf numFmtId="1" fontId="9" fillId="0" borderId="5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 wrapText="1"/>
    </xf>
    <xf numFmtId="2" fontId="11" fillId="0" borderId="4" xfId="1" applyNumberFormat="1" applyFont="1" applyFill="1" applyBorder="1" applyAlignment="1">
      <alignment horizontal="center" vertical="center"/>
    </xf>
    <xf numFmtId="2" fontId="11" fillId="0" borderId="0" xfId="1" applyNumberFormat="1" applyFont="1" applyFill="1" applyBorder="1" applyAlignment="1">
      <alignment horizontal="center" vertical="center"/>
    </xf>
    <xf numFmtId="2" fontId="15" fillId="0" borderId="0" xfId="1" applyNumberFormat="1" applyFont="1" applyFill="1" applyBorder="1" applyAlignment="1">
      <alignment horizontal="center"/>
    </xf>
    <xf numFmtId="2" fontId="15" fillId="0" borderId="0" xfId="1" applyNumberFormat="1" applyFont="1" applyBorder="1"/>
    <xf numFmtId="165" fontId="15" fillId="0" borderId="5" xfId="1" applyNumberFormat="1" applyFont="1" applyFill="1" applyBorder="1" applyAlignment="1">
      <alignment horizontal="center"/>
    </xf>
    <xf numFmtId="2" fontId="15" fillId="0" borderId="1" xfId="1" applyNumberFormat="1" applyFont="1" applyFill="1" applyBorder="1" applyAlignment="1">
      <alignment vertical="center"/>
    </xf>
    <xf numFmtId="2" fontId="15" fillId="0" borderId="2" xfId="1" applyNumberFormat="1" applyFont="1" applyFill="1" applyBorder="1" applyAlignment="1">
      <alignment vertical="center"/>
    </xf>
    <xf numFmtId="2" fontId="15" fillId="0" borderId="2" xfId="1" applyNumberFormat="1" applyFont="1" applyFill="1" applyBorder="1" applyAlignment="1">
      <alignment horizontal="right" vertical="center"/>
    </xf>
    <xf numFmtId="2" fontId="15" fillId="0" borderId="2" xfId="1" applyNumberFormat="1" applyFont="1" applyBorder="1" applyAlignment="1">
      <alignment vertical="center"/>
    </xf>
    <xf numFmtId="49" fontId="15" fillId="0" borderId="2" xfId="1" applyNumberFormat="1" applyFont="1" applyFill="1" applyBorder="1" applyAlignment="1">
      <alignment horizontal="left" vertical="center"/>
    </xf>
    <xf numFmtId="2" fontId="15" fillId="0" borderId="2" xfId="1" applyNumberFormat="1" applyFont="1" applyFill="1" applyBorder="1" applyAlignment="1">
      <alignment horizontal="center" vertical="center"/>
    </xf>
    <xf numFmtId="0" fontId="15" fillId="0" borderId="3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2" fontId="15" fillId="0" borderId="4" xfId="1" applyNumberFormat="1" applyFont="1" applyFill="1" applyBorder="1" applyAlignment="1">
      <alignment vertical="center"/>
    </xf>
    <xf numFmtId="2" fontId="15" fillId="0" borderId="0" xfId="1" applyNumberFormat="1" applyFont="1" applyFill="1" applyBorder="1" applyAlignment="1">
      <alignment horizontal="right" vertical="center"/>
    </xf>
    <xf numFmtId="2" fontId="15" fillId="0" borderId="0" xfId="1" applyNumberFormat="1" applyFont="1" applyBorder="1" applyAlignment="1">
      <alignment vertical="center"/>
    </xf>
    <xf numFmtId="165" fontId="15" fillId="0" borderId="5" xfId="1" applyNumberFormat="1" applyFont="1" applyFill="1" applyBorder="1" applyAlignment="1">
      <alignment horizontal="center" vertical="center"/>
    </xf>
    <xf numFmtId="2" fontId="15" fillId="0" borderId="0" xfId="1" applyNumberFormat="1" applyFont="1" applyFill="1" applyBorder="1" applyAlignment="1">
      <alignment horizontal="left" vertical="center"/>
    </xf>
    <xf numFmtId="2" fontId="15" fillId="0" borderId="5" xfId="1" applyNumberFormat="1" applyFont="1" applyFill="1" applyBorder="1" applyAlignment="1">
      <alignment vertical="center"/>
    </xf>
    <xf numFmtId="2" fontId="15" fillId="0" borderId="6" xfId="1" applyNumberFormat="1" applyFont="1" applyFill="1" applyBorder="1" applyAlignment="1">
      <alignment vertical="center"/>
    </xf>
    <xf numFmtId="2" fontId="15" fillId="0" borderId="7" xfId="1" applyNumberFormat="1" applyFont="1" applyFill="1" applyBorder="1" applyAlignment="1">
      <alignment horizontal="center" vertical="center"/>
    </xf>
    <xf numFmtId="2" fontId="15" fillId="0" borderId="7" xfId="1" applyNumberFormat="1" applyFont="1" applyFill="1" applyBorder="1" applyAlignment="1">
      <alignment horizontal="right" vertical="center"/>
    </xf>
    <xf numFmtId="2" fontId="15" fillId="0" borderId="7" xfId="1" applyNumberFormat="1" applyFont="1" applyBorder="1" applyAlignment="1">
      <alignment vertical="center"/>
    </xf>
    <xf numFmtId="2" fontId="15" fillId="0" borderId="7" xfId="1" applyNumberFormat="1" applyFont="1" applyFill="1" applyBorder="1" applyAlignment="1">
      <alignment vertical="center"/>
    </xf>
    <xf numFmtId="2" fontId="15" fillId="0" borderId="8" xfId="1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1" fontId="7" fillId="0" borderId="0" xfId="0" applyNumberFormat="1" applyFont="1" applyBorder="1" applyAlignment="1">
      <alignment horizontal="center" vertical="center"/>
    </xf>
    <xf numFmtId="6" fontId="6" fillId="0" borderId="0" xfId="0" applyNumberFormat="1" applyFont="1" applyBorder="1" applyAlignment="1">
      <alignment vertical="center"/>
    </xf>
    <xf numFmtId="0" fontId="20" fillId="0" borderId="0" xfId="1" applyFont="1" applyFill="1" applyAlignment="1">
      <alignment horizontal="left" vertical="center"/>
    </xf>
    <xf numFmtId="2" fontId="7" fillId="0" borderId="0" xfId="0" applyNumberFormat="1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3" borderId="10" xfId="0" applyFont="1" applyFill="1" applyBorder="1" applyAlignment="1">
      <alignment horizontal="center" vertical="center"/>
    </xf>
    <xf numFmtId="6" fontId="8" fillId="3" borderId="11" xfId="0" applyNumberFormat="1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" fontId="8" fillId="3" borderId="11" xfId="0" applyNumberFormat="1" applyFont="1" applyFill="1" applyBorder="1" applyAlignment="1">
      <alignment horizontal="center" vertical="center"/>
    </xf>
    <xf numFmtId="1" fontId="17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2" fontId="11" fillId="0" borderId="4" xfId="1" applyNumberFormat="1" applyFont="1" applyFill="1" applyBorder="1" applyAlignment="1">
      <alignment horizontal="left" vertical="center"/>
    </xf>
    <xf numFmtId="2" fontId="11" fillId="3" borderId="10" xfId="1" applyNumberFormat="1" applyFont="1" applyFill="1" applyBorder="1" applyAlignment="1">
      <alignment horizontal="right" vertical="center"/>
    </xf>
    <xf numFmtId="0" fontId="11" fillId="3" borderId="12" xfId="1" applyFont="1" applyFill="1" applyBorder="1" applyAlignment="1">
      <alignment horizontal="left" vertical="center"/>
    </xf>
    <xf numFmtId="0" fontId="9" fillId="0" borderId="6" xfId="1" applyFont="1" applyFill="1" applyBorder="1" applyAlignment="1">
      <alignment vertical="center"/>
    </xf>
    <xf numFmtId="0" fontId="9" fillId="0" borderId="7" xfId="1" applyFont="1" applyFill="1" applyBorder="1" applyAlignment="1">
      <alignment vertical="center"/>
    </xf>
    <xf numFmtId="2" fontId="9" fillId="0" borderId="7" xfId="1" quotePrefix="1" applyNumberFormat="1" applyFont="1" applyFill="1" applyBorder="1" applyAlignment="1">
      <alignment horizontal="center" vertical="center"/>
    </xf>
    <xf numFmtId="2" fontId="9" fillId="0" borderId="7" xfId="1" applyNumberFormat="1" applyFont="1" applyFill="1" applyBorder="1" applyAlignment="1">
      <alignment horizontal="center" vertical="center"/>
    </xf>
    <xf numFmtId="3" fontId="9" fillId="0" borderId="7" xfId="1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5" fillId="0" borderId="0" xfId="1" applyNumberFormat="1" applyFont="1" applyFill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2" fontId="15" fillId="0" borderId="20" xfId="1" applyNumberFormat="1" applyFont="1" applyFill="1" applyBorder="1" applyAlignment="1">
      <alignment horizontal="center" vertical="center"/>
    </xf>
    <xf numFmtId="2" fontId="15" fillId="0" borderId="0" xfId="1" applyNumberFormat="1" applyFont="1" applyFill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2" fontId="15" fillId="0" borderId="17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horizontal="right" vertical="center"/>
    </xf>
    <xf numFmtId="164" fontId="15" fillId="0" borderId="5" xfId="1" applyNumberFormat="1" applyFont="1" applyFill="1" applyBorder="1" applyAlignment="1">
      <alignment horizontal="right" vertical="center"/>
    </xf>
    <xf numFmtId="164" fontId="15" fillId="0" borderId="7" xfId="1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horizontal="right" vertical="center"/>
    </xf>
    <xf numFmtId="164" fontId="9" fillId="0" borderId="5" xfId="1" applyNumberFormat="1" applyFont="1" applyFill="1" applyBorder="1" applyAlignment="1">
      <alignment vertical="center"/>
    </xf>
    <xf numFmtId="0" fontId="15" fillId="0" borderId="0" xfId="1" applyFont="1" applyFill="1" applyBorder="1" applyAlignment="1">
      <alignment vertical="center"/>
    </xf>
    <xf numFmtId="0" fontId="15" fillId="0" borderId="6" xfId="1" applyFont="1" applyFill="1" applyBorder="1" applyAlignment="1">
      <alignment vertical="center"/>
    </xf>
    <xf numFmtId="0" fontId="15" fillId="0" borderId="7" xfId="1" applyFont="1" applyFill="1" applyBorder="1" applyAlignment="1">
      <alignment vertical="center"/>
    </xf>
    <xf numFmtId="2" fontId="15" fillId="0" borderId="14" xfId="1" applyNumberFormat="1" applyFont="1" applyFill="1" applyBorder="1" applyAlignment="1">
      <alignment vertical="center"/>
    </xf>
    <xf numFmtId="2" fontId="15" fillId="0" borderId="13" xfId="1" applyNumberFormat="1" applyFont="1" applyFill="1" applyBorder="1" applyAlignment="1">
      <alignment vertical="center"/>
    </xf>
    <xf numFmtId="2" fontId="15" fillId="0" borderId="14" xfId="1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7" fontId="6" fillId="0" borderId="0" xfId="0" applyNumberFormat="1" applyFont="1" applyAlignment="1">
      <alignment vertical="center"/>
    </xf>
    <xf numFmtId="1" fontId="15" fillId="0" borderId="0" xfId="1" applyNumberFormat="1" applyFont="1" applyFill="1" applyBorder="1" applyAlignment="1">
      <alignment vertical="center"/>
    </xf>
    <xf numFmtId="2" fontId="6" fillId="0" borderId="0" xfId="0" applyNumberFormat="1" applyFont="1" applyAlignment="1">
      <alignment horizontal="center" vertical="center"/>
    </xf>
    <xf numFmtId="164" fontId="15" fillId="0" borderId="2" xfId="1" applyNumberFormat="1" applyFont="1" applyFill="1" applyBorder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/>
    </xf>
    <xf numFmtId="0" fontId="9" fillId="0" borderId="4" xfId="1" applyFont="1" applyFill="1" applyBorder="1" applyAlignment="1">
      <alignment horizontal="right" vertical="center"/>
    </xf>
    <xf numFmtId="0" fontId="23" fillId="0" borderId="0" xfId="1" applyFont="1" applyAlignment="1">
      <alignment vertical="center"/>
    </xf>
    <xf numFmtId="2" fontId="15" fillId="0" borderId="7" xfId="1" quotePrefix="1" applyNumberFormat="1" applyFont="1" applyFill="1" applyBorder="1" applyAlignment="1">
      <alignment horizontal="center" vertical="center"/>
    </xf>
    <xf numFmtId="1" fontId="19" fillId="0" borderId="7" xfId="1" applyNumberFormat="1" applyFont="1" applyFill="1" applyBorder="1" applyAlignment="1">
      <alignment horizontal="center" vertical="center"/>
    </xf>
    <xf numFmtId="0" fontId="19" fillId="0" borderId="7" xfId="1" applyFont="1" applyFill="1" applyBorder="1" applyAlignment="1">
      <alignment horizontal="left" vertical="center"/>
    </xf>
    <xf numFmtId="0" fontId="15" fillId="0" borderId="8" xfId="1" applyFont="1" applyBorder="1" applyAlignment="1">
      <alignment vertical="center"/>
    </xf>
    <xf numFmtId="0" fontId="24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right" vertical="center"/>
    </xf>
    <xf numFmtId="2" fontId="19" fillId="0" borderId="0" xfId="1" applyNumberFormat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horizontal="center" vertical="center"/>
    </xf>
    <xf numFmtId="0" fontId="19" fillId="0" borderId="0" xfId="1" applyFont="1" applyFill="1" applyAlignment="1">
      <alignment horizontal="left" vertical="center"/>
    </xf>
    <xf numFmtId="0" fontId="15" fillId="0" borderId="0" xfId="1" applyFont="1" applyFill="1" applyAlignment="1">
      <alignment horizontal="center" vertical="center" wrapText="1"/>
    </xf>
    <xf numFmtId="2" fontId="1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7" fillId="0" borderId="0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2" fontId="15" fillId="0" borderId="0" xfId="1" applyNumberFormat="1" applyFont="1" applyFill="1" applyBorder="1" applyAlignment="1">
      <alignment horizontal="center" vertical="center" wrapText="1"/>
    </xf>
    <xf numFmtId="2" fontId="23" fillId="0" borderId="0" xfId="1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165" fontId="15" fillId="0" borderId="0" xfId="1" applyNumberFormat="1" applyFont="1" applyFill="1" applyBorder="1" applyAlignment="1">
      <alignment horizontal="center" vertical="center"/>
    </xf>
    <xf numFmtId="2" fontId="15" fillId="0" borderId="0" xfId="1" applyNumberFormat="1" applyFont="1" applyFill="1" applyAlignment="1">
      <alignment horizontal="center" vertical="center"/>
    </xf>
    <xf numFmtId="0" fontId="15" fillId="0" borderId="0" xfId="1" applyFont="1" applyFill="1" applyAlignment="1">
      <alignment vertical="center"/>
    </xf>
    <xf numFmtId="2" fontId="15" fillId="0" borderId="0" xfId="1" applyNumberFormat="1" applyFont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/>
    </xf>
    <xf numFmtId="2" fontId="11" fillId="0" borderId="7" xfId="1" applyNumberFormat="1" applyFont="1" applyFill="1" applyBorder="1" applyAlignment="1">
      <alignment horizontal="right" vertical="center"/>
    </xf>
    <xf numFmtId="1" fontId="11" fillId="0" borderId="7" xfId="1" applyNumberFormat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2" xfId="1" applyFont="1" applyBorder="1" applyAlignment="1">
      <alignment vertical="center"/>
    </xf>
    <xf numFmtId="0" fontId="9" fillId="0" borderId="2" xfId="1" applyFont="1" applyFill="1" applyBorder="1" applyAlignment="1">
      <alignment horizontal="right" vertical="center"/>
    </xf>
    <xf numFmtId="164" fontId="9" fillId="0" borderId="2" xfId="1" applyNumberFormat="1" applyFont="1" applyFill="1" applyBorder="1" applyAlignment="1">
      <alignment vertical="center"/>
    </xf>
    <xf numFmtId="2" fontId="11" fillId="0" borderId="5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" fontId="6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vertical="center"/>
    </xf>
    <xf numFmtId="2" fontId="6" fillId="0" borderId="7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1" fontId="15" fillId="0" borderId="0" xfId="1" quotePrefix="1" applyNumberFormat="1" applyFont="1" applyFill="1" applyBorder="1" applyAlignment="1">
      <alignment horizontal="center" vertical="center"/>
    </xf>
    <xf numFmtId="1" fontId="9" fillId="0" borderId="0" xfId="1" applyNumberFormat="1" applyFont="1" applyBorder="1" applyAlignment="1">
      <alignment vertical="center"/>
    </xf>
    <xf numFmtId="1" fontId="9" fillId="0" borderId="0" xfId="1" applyNumberFormat="1" applyFont="1" applyFill="1" applyBorder="1" applyAlignment="1">
      <alignment vertical="center"/>
    </xf>
    <xf numFmtId="2" fontId="9" fillId="0" borderId="4" xfId="1" applyNumberFormat="1" applyFont="1" applyFill="1" applyBorder="1" applyAlignment="1">
      <alignment horizontal="left" vertical="center"/>
    </xf>
    <xf numFmtId="3" fontId="9" fillId="0" borderId="0" xfId="1" applyNumberFormat="1" applyFont="1" applyFill="1" applyBorder="1" applyAlignment="1">
      <alignment vertical="center"/>
    </xf>
    <xf numFmtId="1" fontId="11" fillId="2" borderId="10" xfId="1" applyNumberFormat="1" applyFont="1" applyFill="1" applyBorder="1" applyAlignment="1">
      <alignment horizontal="right" vertical="center"/>
    </xf>
    <xf numFmtId="3" fontId="11" fillId="2" borderId="11" xfId="1" applyNumberFormat="1" applyFont="1" applyFill="1" applyBorder="1" applyAlignment="1">
      <alignment horizontal="center" vertical="center"/>
    </xf>
    <xf numFmtId="1" fontId="6" fillId="0" borderId="7" xfId="0" applyNumberFormat="1" applyFont="1" applyBorder="1" applyAlignment="1">
      <alignment vertical="center"/>
    </xf>
    <xf numFmtId="2" fontId="11" fillId="0" borderId="0" xfId="1" applyNumberFormat="1" applyFont="1" applyFill="1" applyBorder="1" applyAlignment="1">
      <alignment vertical="center"/>
    </xf>
    <xf numFmtId="0" fontId="9" fillId="0" borderId="3" xfId="1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/>
    </xf>
    <xf numFmtId="166" fontId="11" fillId="0" borderId="9" xfId="1" applyNumberFormat="1" applyFont="1" applyFill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1" fontId="11" fillId="2" borderId="11" xfId="1" applyNumberFormat="1" applyFont="1" applyFill="1" applyBorder="1" applyAlignment="1">
      <alignment horizontal="center" vertical="center"/>
    </xf>
    <xf numFmtId="0" fontId="9" fillId="0" borderId="7" xfId="1" applyFont="1" applyBorder="1" applyAlignment="1">
      <alignment vertical="center"/>
    </xf>
    <xf numFmtId="0" fontId="9" fillId="0" borderId="7" xfId="1" applyFont="1" applyFill="1" applyBorder="1" applyAlignment="1">
      <alignment horizontal="right" vertical="center"/>
    </xf>
    <xf numFmtId="164" fontId="9" fillId="0" borderId="7" xfId="1" applyNumberFormat="1" applyFont="1" applyFill="1" applyBorder="1" applyAlignment="1">
      <alignment vertical="center"/>
    </xf>
    <xf numFmtId="0" fontId="9" fillId="0" borderId="8" xfId="1" applyFont="1" applyBorder="1" applyAlignment="1">
      <alignment vertical="center"/>
    </xf>
    <xf numFmtId="166" fontId="11" fillId="0" borderId="0" xfId="1" applyNumberFormat="1" applyFont="1" applyFill="1" applyBorder="1" applyAlignment="1">
      <alignment horizontal="center" vertical="center"/>
    </xf>
    <xf numFmtId="0" fontId="20" fillId="0" borderId="4" xfId="1" applyFont="1" applyFill="1" applyBorder="1" applyAlignment="1">
      <alignment horizontal="left" vertical="center"/>
    </xf>
    <xf numFmtId="0" fontId="23" fillId="0" borderId="4" xfId="1" applyFont="1" applyBorder="1" applyAlignment="1">
      <alignment vertical="center" wrapText="1"/>
    </xf>
    <xf numFmtId="0" fontId="23" fillId="0" borderId="0" xfId="1" applyFont="1" applyBorder="1" applyAlignment="1">
      <alignment vertical="center" wrapText="1"/>
    </xf>
    <xf numFmtId="2" fontId="15" fillId="0" borderId="0" xfId="1" applyNumberFormat="1" applyFont="1" applyFill="1" applyBorder="1" applyAlignment="1">
      <alignment horizontal="center" vertical="center"/>
    </xf>
    <xf numFmtId="2" fontId="11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3" fontId="6" fillId="0" borderId="0" xfId="0" applyNumberFormat="1" applyFont="1" applyFill="1" applyBorder="1" applyAlignment="1">
      <alignment horizontal="center" vertical="center"/>
    </xf>
    <xf numFmtId="49" fontId="6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166" fontId="6" fillId="0" borderId="0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5" fillId="0" borderId="9" xfId="0" applyFont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 wrapText="1"/>
    </xf>
    <xf numFmtId="2" fontId="19" fillId="0" borderId="9" xfId="1" applyNumberFormat="1" applyFont="1" applyFill="1" applyBorder="1" applyAlignment="1">
      <alignment horizontal="center" vertical="center" wrapText="1"/>
    </xf>
    <xf numFmtId="1" fontId="19" fillId="0" borderId="9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3" xfId="0" applyFill="1" applyBorder="1" applyAlignment="1">
      <alignment horizontal="left" vertical="center"/>
    </xf>
    <xf numFmtId="49" fontId="0" fillId="0" borderId="34" xfId="0" applyNumberForma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2" fontId="15" fillId="0" borderId="0" xfId="1" applyNumberFormat="1" applyFont="1" applyFill="1" applyBorder="1" applyAlignment="1">
      <alignment horizontal="center" vertical="center"/>
    </xf>
    <xf numFmtId="2" fontId="11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" fontId="15" fillId="0" borderId="5" xfId="1" applyNumberFormat="1" applyFont="1" applyFill="1" applyBorder="1" applyAlignment="1">
      <alignment horizontal="center" vertical="center"/>
    </xf>
    <xf numFmtId="2" fontId="9" fillId="0" borderId="6" xfId="1" applyNumberFormat="1" applyFont="1" applyFill="1" applyBorder="1" applyAlignment="1">
      <alignment vertical="center"/>
    </xf>
    <xf numFmtId="2" fontId="9" fillId="0" borderId="7" xfId="1" applyNumberFormat="1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1" fontId="9" fillId="0" borderId="7" xfId="1" applyNumberFormat="1" applyFont="1" applyFill="1" applyBorder="1" applyAlignment="1">
      <alignment horizontal="center" vertical="center"/>
    </xf>
    <xf numFmtId="1" fontId="15" fillId="0" borderId="7" xfId="1" applyNumberFormat="1" applyFont="1" applyFill="1" applyBorder="1" applyAlignment="1">
      <alignment horizontal="center" vertical="center"/>
    </xf>
    <xf numFmtId="1" fontId="15" fillId="0" borderId="8" xfId="1" applyNumberFormat="1" applyFont="1" applyFill="1" applyBorder="1" applyAlignment="1">
      <alignment horizontal="center" vertical="center"/>
    </xf>
    <xf numFmtId="2" fontId="15" fillId="0" borderId="0" xfId="1" applyNumberFormat="1" applyFont="1" applyFill="1" applyBorder="1" applyAlignment="1">
      <alignment horizontal="center" vertical="center"/>
    </xf>
    <xf numFmtId="2" fontId="11" fillId="0" borderId="4" xfId="1" applyNumberFormat="1" applyFont="1" applyFill="1" applyBorder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1" fontId="11" fillId="3" borderId="35" xfId="1" applyNumberFormat="1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2" fontId="9" fillId="0" borderId="17" xfId="0" applyNumberFormat="1" applyFont="1" applyFill="1" applyBorder="1" applyAlignment="1">
      <alignment horizontal="left" vertical="center"/>
    </xf>
    <xf numFmtId="49" fontId="9" fillId="0" borderId="26" xfId="0" applyNumberFormat="1" applyFont="1" applyFill="1" applyBorder="1" applyAlignment="1">
      <alignment horizontal="center" vertical="center"/>
    </xf>
    <xf numFmtId="1" fontId="9" fillId="0" borderId="17" xfId="0" applyNumberFormat="1" applyFont="1" applyFill="1" applyBorder="1" applyAlignment="1">
      <alignment horizontal="center" vertical="center"/>
    </xf>
    <xf numFmtId="2" fontId="13" fillId="0" borderId="1" xfId="6" applyNumberFormat="1" applyFont="1" applyFill="1" applyBorder="1" applyAlignment="1" applyProtection="1">
      <alignment horizontal="center" vertical="center" wrapText="1"/>
    </xf>
    <xf numFmtId="2" fontId="13" fillId="0" borderId="2" xfId="6" applyNumberFormat="1" applyFont="1" applyFill="1" applyBorder="1" applyAlignment="1" applyProtection="1">
      <alignment horizontal="center" vertical="center" wrapText="1"/>
    </xf>
    <xf numFmtId="2" fontId="13" fillId="0" borderId="23" xfId="6" applyNumberFormat="1" applyFont="1" applyFill="1" applyBorder="1" applyAlignment="1" applyProtection="1">
      <alignment horizontal="center" vertical="center" wrapText="1"/>
    </xf>
    <xf numFmtId="2" fontId="13" fillId="0" borderId="4" xfId="6" applyNumberFormat="1" applyFont="1" applyFill="1" applyBorder="1" applyAlignment="1" applyProtection="1">
      <alignment horizontal="center" vertical="center" wrapText="1"/>
    </xf>
    <xf numFmtId="2" fontId="13" fillId="0" borderId="0" xfId="6" applyNumberFormat="1" applyFont="1" applyFill="1" applyBorder="1" applyAlignment="1" applyProtection="1">
      <alignment horizontal="center" vertical="center" wrapText="1"/>
    </xf>
    <xf numFmtId="2" fontId="13" fillId="0" borderId="19" xfId="6" applyNumberFormat="1" applyFont="1" applyFill="1" applyBorder="1" applyAlignment="1" applyProtection="1">
      <alignment horizontal="center" vertical="center" wrapText="1"/>
    </xf>
    <xf numFmtId="2" fontId="15" fillId="0" borderId="14" xfId="1" applyNumberFormat="1" applyFont="1" applyFill="1" applyBorder="1" applyAlignment="1">
      <alignment horizontal="center" vertical="center"/>
    </xf>
    <xf numFmtId="2" fontId="15" fillId="0" borderId="9" xfId="1" applyNumberFormat="1" applyFont="1" applyFill="1" applyBorder="1" applyAlignment="1">
      <alignment horizontal="center" vertical="center"/>
    </xf>
    <xf numFmtId="2" fontId="15" fillId="0" borderId="20" xfId="1" applyNumberFormat="1" applyFont="1" applyFill="1" applyBorder="1" applyAlignment="1">
      <alignment horizontal="center" vertical="center"/>
    </xf>
    <xf numFmtId="2" fontId="15" fillId="0" borderId="17" xfId="1" applyNumberFormat="1" applyFont="1" applyFill="1" applyBorder="1" applyAlignment="1">
      <alignment horizontal="center" vertical="center"/>
    </xf>
    <xf numFmtId="166" fontId="15" fillId="0" borderId="9" xfId="1" applyNumberFormat="1" applyFont="1" applyFill="1" applyBorder="1" applyAlignment="1">
      <alignment horizontal="center" vertical="center"/>
    </xf>
    <xf numFmtId="2" fontId="15" fillId="0" borderId="0" xfId="1" applyNumberFormat="1" applyFont="1" applyFill="1" applyBorder="1" applyAlignment="1">
      <alignment horizontal="center" vertical="center"/>
    </xf>
    <xf numFmtId="2" fontId="19" fillId="0" borderId="0" xfId="1" applyNumberFormat="1" applyFont="1" applyFill="1" applyBorder="1" applyAlignment="1">
      <alignment horizontal="center" vertical="center"/>
    </xf>
    <xf numFmtId="2" fontId="15" fillId="0" borderId="18" xfId="1" applyNumberFormat="1" applyFont="1" applyFill="1" applyBorder="1" applyAlignment="1">
      <alignment horizontal="center" vertical="center"/>
    </xf>
    <xf numFmtId="2" fontId="15" fillId="0" borderId="21" xfId="1" applyNumberFormat="1" applyFont="1" applyFill="1" applyBorder="1" applyAlignment="1">
      <alignment horizontal="center" vertical="center"/>
    </xf>
    <xf numFmtId="2" fontId="15" fillId="0" borderId="15" xfId="1" applyNumberFormat="1" applyFont="1" applyFill="1" applyBorder="1" applyAlignment="1">
      <alignment horizontal="center" vertical="center"/>
    </xf>
    <xf numFmtId="2" fontId="15" fillId="0" borderId="16" xfId="1" applyNumberFormat="1" applyFont="1" applyFill="1" applyBorder="1" applyAlignment="1">
      <alignment horizontal="center" vertical="center"/>
    </xf>
    <xf numFmtId="2" fontId="15" fillId="0" borderId="19" xfId="1" applyNumberFormat="1" applyFont="1" applyFill="1" applyBorder="1" applyAlignment="1">
      <alignment horizontal="center" vertical="center"/>
    </xf>
    <xf numFmtId="2" fontId="9" fillId="0" borderId="0" xfId="1" applyNumberFormat="1" applyFont="1" applyFill="1" applyBorder="1" applyAlignment="1">
      <alignment horizontal="left" vertical="center" wrapText="1"/>
    </xf>
    <xf numFmtId="2" fontId="11" fillId="0" borderId="9" xfId="1" applyNumberFormat="1" applyFont="1" applyFill="1" applyBorder="1" applyAlignment="1">
      <alignment horizontal="center" vertical="center" wrapText="1"/>
    </xf>
    <xf numFmtId="2" fontId="11" fillId="0" borderId="4" xfId="1" applyNumberFormat="1" applyFont="1" applyFill="1" applyBorder="1" applyAlignment="1">
      <alignment horizontal="center" vertical="center"/>
    </xf>
    <xf numFmtId="2" fontId="11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23" fillId="0" borderId="4" xfId="1" applyFont="1" applyBorder="1" applyAlignment="1">
      <alignment horizontal="left" vertical="center" wrapText="1"/>
    </xf>
    <xf numFmtId="0" fontId="23" fillId="0" borderId="0" xfId="1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</cellXfs>
  <cellStyles count="8">
    <cellStyle name="Comma" xfId="7" builtinId="3"/>
    <cellStyle name="Currency 2" xfId="4"/>
    <cellStyle name="Normal" xfId="0" builtinId="0"/>
    <cellStyle name="Normal 2" xfId="1"/>
    <cellStyle name="Normal 2 2" xfId="2"/>
    <cellStyle name="Normal 2 2 2" xfId="3"/>
    <cellStyle name="Normal_STA302079_Final_COST_EST 2" xfId="6"/>
    <cellStyle name="Percent 2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104775</xdr:rowOff>
    </xdr:from>
    <xdr:to>
      <xdr:col>1</xdr:col>
      <xdr:colOff>819150</xdr:colOff>
      <xdr:row>5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8577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19526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104775</xdr:rowOff>
    </xdr:from>
    <xdr:to>
      <xdr:col>1</xdr:col>
      <xdr:colOff>819150</xdr:colOff>
      <xdr:row>5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8577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19526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104775</xdr:rowOff>
    </xdr:from>
    <xdr:to>
      <xdr:col>1</xdr:col>
      <xdr:colOff>819150</xdr:colOff>
      <xdr:row>5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85775"/>
          <a:ext cx="10953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1526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48491</xdr:colOff>
      <xdr:row>2</xdr:row>
      <xdr:rowOff>70140</xdr:rowOff>
    </xdr:from>
    <xdr:to>
      <xdr:col>3</xdr:col>
      <xdr:colOff>233795</xdr:colOff>
      <xdr:row>5</xdr:row>
      <xdr:rowOff>41565</xdr:rowOff>
    </xdr:to>
    <xdr:pic>
      <xdr:nvPicPr>
        <xdr:cNvPr id="4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0650" y="451140"/>
          <a:ext cx="950768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172316</xdr:colOff>
      <xdr:row>2</xdr:row>
      <xdr:rowOff>60615</xdr:rowOff>
    </xdr:from>
    <xdr:to>
      <xdr:col>0</xdr:col>
      <xdr:colOff>1119620</xdr:colOff>
      <xdr:row>5</xdr:row>
      <xdr:rowOff>32040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2316" y="441615"/>
          <a:ext cx="947304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2670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325582</xdr:colOff>
      <xdr:row>2</xdr:row>
      <xdr:rowOff>122093</xdr:rowOff>
    </xdr:from>
    <xdr:to>
      <xdr:col>2</xdr:col>
      <xdr:colOff>553317</xdr:colOff>
      <xdr:row>5</xdr:row>
      <xdr:rowOff>93518</xdr:rowOff>
    </xdr:to>
    <xdr:pic>
      <xdr:nvPicPr>
        <xdr:cNvPr id="123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514" y="511752"/>
          <a:ext cx="955098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1</xdr:rowOff>
    </xdr:from>
    <xdr:to>
      <xdr:col>3</xdr:col>
      <xdr:colOff>138546</xdr:colOff>
      <xdr:row>2</xdr:row>
      <xdr:rowOff>147206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1"/>
          <a:ext cx="1956955" cy="5368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9525</xdr:rowOff>
    </xdr:from>
    <xdr:to>
      <xdr:col>4</xdr:col>
      <xdr:colOff>348962</xdr:colOff>
      <xdr:row>4</xdr:row>
      <xdr:rowOff>171450</xdr:rowOff>
    </xdr:to>
    <xdr:pic>
      <xdr:nvPicPr>
        <xdr:cNvPr id="144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9525</xdr:rowOff>
    </xdr:from>
    <xdr:to>
      <xdr:col>5</xdr:col>
      <xdr:colOff>348962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3600" y="390525"/>
          <a:ext cx="1034762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3050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3</xdr:row>
      <xdr:rowOff>9525</xdr:rowOff>
    </xdr:from>
    <xdr:to>
      <xdr:col>2</xdr:col>
      <xdr:colOff>261505</xdr:colOff>
      <xdr:row>5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81025"/>
          <a:ext cx="95683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5336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680605</xdr:colOff>
      <xdr:row>2</xdr:row>
      <xdr:rowOff>44161</xdr:rowOff>
    </xdr:from>
    <xdr:to>
      <xdr:col>3</xdr:col>
      <xdr:colOff>345498</xdr:colOff>
      <xdr:row>5</xdr:row>
      <xdr:rowOff>15586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5905" y="425161"/>
          <a:ext cx="950768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5336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276226</xdr:colOff>
      <xdr:row>4</xdr:row>
      <xdr:rowOff>171450</xdr:rowOff>
    </xdr:to>
    <xdr:pic>
      <xdr:nvPicPr>
        <xdr:cNvPr id="82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2200" y="390525"/>
          <a:ext cx="9620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9525</xdr:rowOff>
    </xdr:from>
    <xdr:to>
      <xdr:col>5</xdr:col>
      <xdr:colOff>323850</xdr:colOff>
      <xdr:row>4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9350" y="390525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6098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680605</xdr:colOff>
      <xdr:row>2</xdr:row>
      <xdr:rowOff>44161</xdr:rowOff>
    </xdr:from>
    <xdr:to>
      <xdr:col>2</xdr:col>
      <xdr:colOff>628866</xdr:colOff>
      <xdr:row>5</xdr:row>
      <xdr:rowOff>15586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2580" y="425161"/>
          <a:ext cx="1141268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171450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8765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3</xdr:row>
      <xdr:rowOff>9525</xdr:rowOff>
    </xdr:from>
    <xdr:to>
      <xdr:col>2</xdr:col>
      <xdr:colOff>261505</xdr:colOff>
      <xdr:row>5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1025" y="581025"/>
          <a:ext cx="106160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7051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oneCellAnchor>
    <xdr:from>
      <xdr:col>1</xdr:col>
      <xdr:colOff>19050</xdr:colOff>
      <xdr:row>39</xdr:row>
      <xdr:rowOff>9525</xdr:rowOff>
    </xdr:from>
    <xdr:ext cx="1061605" cy="542925"/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1025" y="581025"/>
          <a:ext cx="106160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36</xdr:row>
      <xdr:rowOff>0</xdr:rowOff>
    </xdr:from>
    <xdr:to>
      <xdr:col>4</xdr:col>
      <xdr:colOff>0</xdr:colOff>
      <xdr:row>40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7051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oneCellAnchor>
    <xdr:from>
      <xdr:col>1</xdr:col>
      <xdr:colOff>19050</xdr:colOff>
      <xdr:row>75</xdr:row>
      <xdr:rowOff>9525</xdr:rowOff>
    </xdr:from>
    <xdr:ext cx="1061605" cy="542925"/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5" y="7772400"/>
          <a:ext cx="106160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72</xdr:row>
      <xdr:rowOff>0</xdr:rowOff>
    </xdr:from>
    <xdr:to>
      <xdr:col>4</xdr:col>
      <xdr:colOff>0</xdr:colOff>
      <xdr:row>76</xdr:row>
      <xdr:rowOff>114300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0" y="7191375"/>
          <a:ext cx="26193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oneCellAnchor>
    <xdr:from>
      <xdr:col>1</xdr:col>
      <xdr:colOff>19050</xdr:colOff>
      <xdr:row>111</xdr:row>
      <xdr:rowOff>9525</xdr:rowOff>
    </xdr:from>
    <xdr:ext cx="1061605" cy="542925"/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5" y="7772400"/>
          <a:ext cx="106160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108</xdr:row>
      <xdr:rowOff>0</xdr:rowOff>
    </xdr:from>
    <xdr:to>
      <xdr:col>4</xdr:col>
      <xdr:colOff>0</xdr:colOff>
      <xdr:row>112</xdr:row>
      <xdr:rowOff>114300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0" y="7191375"/>
          <a:ext cx="26193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542059</xdr:colOff>
      <xdr:row>2</xdr:row>
      <xdr:rowOff>78798</xdr:rowOff>
    </xdr:from>
    <xdr:to>
      <xdr:col>2</xdr:col>
      <xdr:colOff>7793</xdr:colOff>
      <xdr:row>5</xdr:row>
      <xdr:rowOff>50223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2059" y="459798"/>
          <a:ext cx="955098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458931</xdr:colOff>
      <xdr:row>2</xdr:row>
      <xdr:rowOff>103909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1948295" cy="4849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542059</xdr:colOff>
      <xdr:row>2</xdr:row>
      <xdr:rowOff>78798</xdr:rowOff>
    </xdr:from>
    <xdr:to>
      <xdr:col>1</xdr:col>
      <xdr:colOff>1017443</xdr:colOff>
      <xdr:row>5</xdr:row>
      <xdr:rowOff>50223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2059" y="459798"/>
          <a:ext cx="1170709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458931</xdr:colOff>
      <xdr:row>2</xdr:row>
      <xdr:rowOff>103909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163906" cy="4849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104775</xdr:rowOff>
    </xdr:from>
    <xdr:to>
      <xdr:col>2</xdr:col>
      <xdr:colOff>85725</xdr:colOff>
      <xdr:row>5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85775"/>
          <a:ext cx="10953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1526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104775</xdr:rowOff>
    </xdr:from>
    <xdr:to>
      <xdr:col>1</xdr:col>
      <xdr:colOff>819150</xdr:colOff>
      <xdr:row>5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85775"/>
          <a:ext cx="10953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1526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39831</xdr:colOff>
      <xdr:row>2</xdr:row>
      <xdr:rowOff>139411</xdr:rowOff>
    </xdr:from>
    <xdr:to>
      <xdr:col>2</xdr:col>
      <xdr:colOff>258906</xdr:colOff>
      <xdr:row>5</xdr:row>
      <xdr:rowOff>110836</xdr:rowOff>
    </xdr:to>
    <xdr:pic>
      <xdr:nvPicPr>
        <xdr:cNvPr id="134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2058" y="520411"/>
          <a:ext cx="955098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</xdr:colOff>
      <xdr:row>0</xdr:row>
      <xdr:rowOff>0</xdr:rowOff>
    </xdr:from>
    <xdr:to>
      <xdr:col>3</xdr:col>
      <xdr:colOff>173183</xdr:colOff>
      <xdr:row>2</xdr:row>
      <xdr:rowOff>121227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" y="0"/>
          <a:ext cx="2017568" cy="502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39831</xdr:colOff>
      <xdr:row>2</xdr:row>
      <xdr:rowOff>139411</xdr:rowOff>
    </xdr:from>
    <xdr:to>
      <xdr:col>2</xdr:col>
      <xdr:colOff>258906</xdr:colOff>
      <xdr:row>5</xdr:row>
      <xdr:rowOff>110836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0856" y="520411"/>
          <a:ext cx="10572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</xdr:colOff>
      <xdr:row>0</xdr:row>
      <xdr:rowOff>0</xdr:rowOff>
    </xdr:from>
    <xdr:to>
      <xdr:col>3</xdr:col>
      <xdr:colOff>173183</xdr:colOff>
      <xdr:row>2</xdr:row>
      <xdr:rowOff>121227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" y="0"/>
          <a:ext cx="2278207" cy="502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39831</xdr:colOff>
      <xdr:row>2</xdr:row>
      <xdr:rowOff>139411</xdr:rowOff>
    </xdr:from>
    <xdr:to>
      <xdr:col>2</xdr:col>
      <xdr:colOff>258906</xdr:colOff>
      <xdr:row>5</xdr:row>
      <xdr:rowOff>110836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0856" y="520411"/>
          <a:ext cx="10572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</xdr:colOff>
      <xdr:row>0</xdr:row>
      <xdr:rowOff>0</xdr:rowOff>
    </xdr:from>
    <xdr:to>
      <xdr:col>3</xdr:col>
      <xdr:colOff>173183</xdr:colOff>
      <xdr:row>2</xdr:row>
      <xdr:rowOff>121227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" y="0"/>
          <a:ext cx="2278207" cy="502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39831</xdr:colOff>
      <xdr:row>2</xdr:row>
      <xdr:rowOff>139411</xdr:rowOff>
    </xdr:from>
    <xdr:to>
      <xdr:col>2</xdr:col>
      <xdr:colOff>258906</xdr:colOff>
      <xdr:row>5</xdr:row>
      <xdr:rowOff>110836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4656" y="520411"/>
          <a:ext cx="9525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</xdr:colOff>
      <xdr:row>0</xdr:row>
      <xdr:rowOff>0</xdr:rowOff>
    </xdr:from>
    <xdr:to>
      <xdr:col>3</xdr:col>
      <xdr:colOff>173183</xdr:colOff>
      <xdr:row>2</xdr:row>
      <xdr:rowOff>121227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" y="0"/>
          <a:ext cx="2011507" cy="5022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inforcing/1301L_Deck%20Rebar%20Schedu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inforcing/1301L_Approach%20Slab%20Rebar%20Schedul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inforcing/1301L_Parapet%20Rebar%20Schedule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einforcing/1301L_Abutment%20Rebar%20Schedul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onsultants.com\Files\03\60\08353\105430_FRA-70-13.01\Design\Structures\FRA070_1301L\EngData\a.%20Deck\Deck%20Elevations%20W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03/60/08353/105430_FRA-70-13.01/Design/Structures/FRA070_1301L/EngData/a.%20Deck/Haunch%20Reinforcemen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03/60/08353/105430_FRA-70-13.01/Design/Structures/FRA070_1301L/EngData/f.%20Rating/FRA-70-13.01L%20Load%20Rating%20Report/Spreadsheets/FRA-70-1301L%20Girder%20and%20Haunch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3/60/08353/105430_FRA-70-13.01/Design/Structures/FRA070_1301L/EngData/f.%20Rating/FRA-70-13.01L%20Load%20Rating%20Report/Spreadsheets/BrR%20Deck%20Inpu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Bends"/>
      <sheetName val="Dev Lengths"/>
      <sheetName val="Lap Lengths"/>
      <sheetName val="Bar Types"/>
      <sheetName val="Schedule"/>
      <sheetName val="Deck Bar Calcs"/>
    </sheetNames>
    <sheetDataSet>
      <sheetData sheetId="0"/>
      <sheetData sheetId="1"/>
      <sheetData sheetId="2"/>
      <sheetData sheetId="3"/>
      <sheetData sheetId="4">
        <row r="31">
          <cell r="E31">
            <v>229381.87983250647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Bends"/>
      <sheetName val="Dev Lengths"/>
      <sheetName val="Lap Lengths"/>
      <sheetName val="Bar Types"/>
      <sheetName val="Schedule"/>
    </sheetNames>
    <sheetDataSet>
      <sheetData sheetId="0"/>
      <sheetData sheetId="1"/>
      <sheetData sheetId="2"/>
      <sheetData sheetId="3"/>
      <sheetData sheetId="4">
        <row r="8">
          <cell r="E8">
            <v>825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Schedule"/>
      <sheetName val="Bar Length Calcs"/>
    </sheetNames>
    <sheetDataSet>
      <sheetData sheetId="0"/>
      <sheetData sheetId="1">
        <row r="148">
          <cell r="B148" t="str">
            <v xml:space="preserve">TOTAL </v>
          </cell>
        </row>
      </sheetData>
      <sheetData sheetId="2"/>
      <sheetData sheetId="3">
        <row r="39">
          <cell r="E39">
            <v>36338.977196626794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Bends"/>
      <sheetName val="Dev Lengths"/>
      <sheetName val="Lap Lengths"/>
      <sheetName val="Bar Types"/>
      <sheetName val="Schedule"/>
      <sheetName val="Abutment Bar Calcs"/>
    </sheetNames>
    <sheetDataSet>
      <sheetData sheetId="0"/>
      <sheetData sheetId="1"/>
      <sheetData sheetId="2"/>
      <sheetData sheetId="3"/>
      <sheetData sheetId="4">
        <row r="16">
          <cell r="E16">
            <v>3913.7278320000305</v>
          </cell>
        </row>
      </sheetData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le Info"/>
      <sheetName val="Proposed Elevations"/>
      <sheetName val="Summary"/>
    </sheetNames>
    <sheetDataSet>
      <sheetData sheetId="0" refreshError="1"/>
      <sheetData sheetId="1">
        <row r="5">
          <cell r="K5">
            <v>8.3333333333333329E-2</v>
          </cell>
          <cell r="O5">
            <v>3.0589120467020621</v>
          </cell>
        </row>
        <row r="6">
          <cell r="K6">
            <v>8.3333333333333329E-2</v>
          </cell>
          <cell r="O6">
            <v>2.4589120467026078</v>
          </cell>
        </row>
        <row r="7">
          <cell r="K7">
            <v>8.3333333333333329E-2</v>
          </cell>
          <cell r="O7">
            <v>2.3149120467032844</v>
          </cell>
        </row>
        <row r="8">
          <cell r="K8">
            <v>8.3333333333333329E-2</v>
          </cell>
          <cell r="O8">
            <v>2.4109120467037428</v>
          </cell>
        </row>
        <row r="9">
          <cell r="K9">
            <v>8.3333333333333329E-2</v>
          </cell>
          <cell r="O9">
            <v>2.3869120467043103</v>
          </cell>
        </row>
        <row r="11">
          <cell r="K11">
            <v>8.3333333333333329E-2</v>
          </cell>
          <cell r="O11">
            <v>1.0669120467027824</v>
          </cell>
        </row>
        <row r="14">
          <cell r="K14">
            <v>4.6875E-2</v>
          </cell>
          <cell r="O14">
            <v>2.0314616152973031</v>
          </cell>
        </row>
        <row r="15">
          <cell r="K15">
            <v>4.6875E-2</v>
          </cell>
          <cell r="O15">
            <v>1.7914616152975213</v>
          </cell>
        </row>
        <row r="16">
          <cell r="K16">
            <v>4.6875E-2</v>
          </cell>
          <cell r="O16">
            <v>1.9114616152974122</v>
          </cell>
        </row>
        <row r="17">
          <cell r="K17">
            <v>4.6875E-2</v>
          </cell>
          <cell r="O17">
            <v>1.8874616152979797</v>
          </cell>
        </row>
        <row r="18">
          <cell r="K18">
            <v>4.6875E-2</v>
          </cell>
          <cell r="O18">
            <v>1.7434616152986564</v>
          </cell>
        </row>
        <row r="20">
          <cell r="K20">
            <v>4.6875E-2</v>
          </cell>
          <cell r="O20">
            <v>0.51946161529895107</v>
          </cell>
        </row>
        <row r="23">
          <cell r="K23">
            <v>0</v>
          </cell>
          <cell r="O23">
            <v>3.1206001166901842</v>
          </cell>
        </row>
        <row r="24">
          <cell r="K24">
            <v>0</v>
          </cell>
          <cell r="O24">
            <v>3.1206001166901842</v>
          </cell>
        </row>
        <row r="25">
          <cell r="K25">
            <v>0</v>
          </cell>
          <cell r="O25">
            <v>2.9122801166909085</v>
          </cell>
        </row>
        <row r="26">
          <cell r="K26">
            <v>0</v>
          </cell>
          <cell r="O26">
            <v>3.0082801166913669</v>
          </cell>
        </row>
        <row r="27">
          <cell r="K27">
            <v>0</v>
          </cell>
          <cell r="O27">
            <v>3.2242801166917161</v>
          </cell>
        </row>
        <row r="29">
          <cell r="K29">
            <v>0</v>
          </cell>
          <cell r="O29">
            <v>1.5942001166913542</v>
          </cell>
        </row>
        <row r="32">
          <cell r="K32">
            <v>4.6875E-2</v>
          </cell>
          <cell r="O32">
            <v>3.7263292787570208</v>
          </cell>
        </row>
        <row r="33">
          <cell r="K33">
            <v>4.6875E-2</v>
          </cell>
          <cell r="O33">
            <v>1.0863292787580576</v>
          </cell>
        </row>
        <row r="34">
          <cell r="K34">
            <v>4.6875E-2</v>
          </cell>
          <cell r="O34">
            <v>3.5170492787574403</v>
          </cell>
        </row>
        <row r="35">
          <cell r="K35">
            <v>4.6875E-2</v>
          </cell>
          <cell r="O35">
            <v>3.4930492787580079</v>
          </cell>
        </row>
        <row r="36">
          <cell r="K36">
            <v>4.6875E-2</v>
          </cell>
          <cell r="O36">
            <v>3.4690492787585754</v>
          </cell>
        </row>
        <row r="38">
          <cell r="K38">
            <v>4.6875E-2</v>
          </cell>
          <cell r="O38">
            <v>1.7967292787584483</v>
          </cell>
        </row>
        <row r="42">
          <cell r="K42">
            <v>3.2083333333333325E-2</v>
          </cell>
          <cell r="O42">
            <v>3.3988371014997938</v>
          </cell>
        </row>
        <row r="43">
          <cell r="K43">
            <v>3.2083333333333325E-2</v>
          </cell>
          <cell r="O43">
            <v>3.5188371014996846</v>
          </cell>
        </row>
        <row r="44">
          <cell r="K44">
            <v>3.2083333333333325E-2</v>
          </cell>
          <cell r="O44">
            <v>3.3943443015004959</v>
          </cell>
        </row>
        <row r="45">
          <cell r="K45">
            <v>3.2083333333333325E-2</v>
          </cell>
          <cell r="O45">
            <v>3.6103443015008452</v>
          </cell>
        </row>
        <row r="46">
          <cell r="K46">
            <v>3.2083333333333325E-2</v>
          </cell>
          <cell r="O46">
            <v>3.7063443015013036</v>
          </cell>
        </row>
        <row r="48">
          <cell r="K48">
            <v>3.2083333333333325E-2</v>
          </cell>
          <cell r="O48">
            <v>1.9918611015023089</v>
          </cell>
        </row>
        <row r="51">
          <cell r="K51">
            <v>4.2499999999999982E-2</v>
          </cell>
          <cell r="O51">
            <v>4.1813963611648433</v>
          </cell>
        </row>
        <row r="52">
          <cell r="K52">
            <v>4.2499999999999982E-2</v>
          </cell>
          <cell r="O52">
            <v>3.9413963611650615</v>
          </cell>
        </row>
        <row r="53">
          <cell r="K53">
            <v>4.2499999999999982E-2</v>
          </cell>
          <cell r="O53">
            <v>3.8483963611652143</v>
          </cell>
        </row>
        <row r="54">
          <cell r="K54">
            <v>4.2499999999999982E-2</v>
          </cell>
          <cell r="O54">
            <v>3.9443963611656727</v>
          </cell>
        </row>
        <row r="55">
          <cell r="K55">
            <v>4.2499999999999982E-2</v>
          </cell>
          <cell r="O55">
            <v>4.0403963611661311</v>
          </cell>
        </row>
        <row r="57">
          <cell r="K57">
            <v>4.2499999999999982E-2</v>
          </cell>
          <cell r="O57">
            <v>2.2793963611661638</v>
          </cell>
        </row>
        <row r="60">
          <cell r="K60">
            <v>8.3333333333333329E-2</v>
          </cell>
          <cell r="O60">
            <v>4.4196051296889891</v>
          </cell>
        </row>
        <row r="61">
          <cell r="K61">
            <v>8.3333333333333329E-2</v>
          </cell>
          <cell r="O61">
            <v>4.7796051296900259</v>
          </cell>
        </row>
        <row r="62">
          <cell r="K62">
            <v>8.3333333333333329E-2</v>
          </cell>
          <cell r="O62">
            <v>4.7721075296890376</v>
          </cell>
        </row>
        <row r="63">
          <cell r="K63">
            <v>8.3333333333333329E-2</v>
          </cell>
          <cell r="O63">
            <v>4.7481075296896051</v>
          </cell>
        </row>
        <row r="64">
          <cell r="K64">
            <v>8.3333333333333329E-2</v>
          </cell>
          <cell r="O64">
            <v>4.8441075296900635</v>
          </cell>
        </row>
        <row r="66">
          <cell r="K66">
            <v>8.3333333333333329E-2</v>
          </cell>
          <cell r="O66">
            <v>3.2026131296893254</v>
          </cell>
        </row>
        <row r="69">
          <cell r="K69">
            <v>4.6875E-2</v>
          </cell>
          <cell r="O69">
            <v>3.0247567091741985</v>
          </cell>
        </row>
        <row r="70">
          <cell r="K70">
            <v>4.6875E-2</v>
          </cell>
          <cell r="O70">
            <v>2.6647567091745259</v>
          </cell>
        </row>
        <row r="71">
          <cell r="K71">
            <v>4.6875E-2</v>
          </cell>
          <cell r="O71">
            <v>2.5159567091750432</v>
          </cell>
        </row>
        <row r="72">
          <cell r="K72">
            <v>4.6875E-2</v>
          </cell>
          <cell r="O72">
            <v>2.7319567091753925</v>
          </cell>
        </row>
        <row r="73">
          <cell r="K73">
            <v>4.6875E-2</v>
          </cell>
          <cell r="O73">
            <v>2.70795670917596</v>
          </cell>
        </row>
        <row r="75">
          <cell r="K75">
            <v>4.6875E-2</v>
          </cell>
          <cell r="O75">
            <v>1.4407567091748206</v>
          </cell>
        </row>
        <row r="79">
          <cell r="K79">
            <v>7.3541666666666672E-2</v>
          </cell>
          <cell r="O79">
            <v>2.6449388213454768</v>
          </cell>
        </row>
        <row r="80">
          <cell r="K80">
            <v>7.3541666666666672E-2</v>
          </cell>
          <cell r="O80">
            <v>2.5249388213455859</v>
          </cell>
        </row>
        <row r="81">
          <cell r="K81">
            <v>7.3541666666666672E-2</v>
          </cell>
          <cell r="O81">
            <v>2.2309388213470811</v>
          </cell>
        </row>
        <row r="82">
          <cell r="K82">
            <v>7.3541666666666672E-2</v>
          </cell>
          <cell r="O82">
            <v>2.3269388213475395</v>
          </cell>
        </row>
        <row r="83">
          <cell r="K83">
            <v>7.3541666666666672E-2</v>
          </cell>
          <cell r="O83">
            <v>2.062938821346961</v>
          </cell>
        </row>
        <row r="85">
          <cell r="K85">
            <v>7.3541666666666672E-2</v>
          </cell>
          <cell r="O85">
            <v>0.47293882134772502</v>
          </cell>
        </row>
        <row r="88">
          <cell r="K88">
            <v>0.11</v>
          </cell>
          <cell r="O88">
            <v>1.6270630689018617</v>
          </cell>
        </row>
        <row r="89">
          <cell r="K89">
            <v>0.11</v>
          </cell>
          <cell r="O89">
            <v>1.7470630689031168</v>
          </cell>
        </row>
        <row r="90">
          <cell r="K90">
            <v>0.11</v>
          </cell>
          <cell r="O90">
            <v>1.7230630689023201</v>
          </cell>
        </row>
        <row r="91">
          <cell r="K91">
            <v>0.11</v>
          </cell>
          <cell r="O91">
            <v>1.8190630689027785</v>
          </cell>
        </row>
        <row r="92">
          <cell r="K92">
            <v>0.11</v>
          </cell>
          <cell r="O92">
            <v>2.1550630689030186</v>
          </cell>
        </row>
        <row r="94">
          <cell r="K94">
            <v>0.11</v>
          </cell>
          <cell r="O94">
            <v>0.11506306890214546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le Info"/>
      <sheetName val="Proposed Elevations"/>
      <sheetName val="Haunch Reinforcing Locations"/>
      <sheetName val="Haunch Reinforcing Bars"/>
    </sheetNames>
    <sheetDataSet>
      <sheetData sheetId="0"/>
      <sheetData sheetId="1">
        <row r="5">
          <cell r="R5">
            <v>4.0589120467020621</v>
          </cell>
        </row>
        <row r="6">
          <cell r="R6">
            <v>3.4589120467026078</v>
          </cell>
        </row>
        <row r="7">
          <cell r="R7">
            <v>3.3149120467032844</v>
          </cell>
        </row>
        <row r="8">
          <cell r="R8">
            <v>3.4109120467037428</v>
          </cell>
        </row>
        <row r="9">
          <cell r="R9">
            <v>3.3869120467043103</v>
          </cell>
        </row>
        <row r="11">
          <cell r="R11">
            <v>2.0669120467027824</v>
          </cell>
        </row>
        <row r="14">
          <cell r="R14">
            <v>2.5939616152973031</v>
          </cell>
        </row>
        <row r="15">
          <cell r="R15">
            <v>2.3539616152975213</v>
          </cell>
        </row>
        <row r="16">
          <cell r="R16">
            <v>2.4739616152974122</v>
          </cell>
        </row>
        <row r="17">
          <cell r="R17">
            <v>2.4499616152979797</v>
          </cell>
        </row>
        <row r="18">
          <cell r="R18">
            <v>2.3059616152986564</v>
          </cell>
        </row>
        <row r="20">
          <cell r="R20">
            <v>1.0819616152989511</v>
          </cell>
        </row>
        <row r="23">
          <cell r="R23">
            <v>3.1206001166901842</v>
          </cell>
        </row>
        <row r="24">
          <cell r="R24">
            <v>3.1206001166901842</v>
          </cell>
        </row>
        <row r="25">
          <cell r="R25">
            <v>2.9122801166909085</v>
          </cell>
        </row>
        <row r="26">
          <cell r="R26">
            <v>3.0082801166913669</v>
          </cell>
        </row>
        <row r="27">
          <cell r="R27">
            <v>3.2242801166917161</v>
          </cell>
        </row>
        <row r="29">
          <cell r="R29">
            <v>1.5942001166913542</v>
          </cell>
        </row>
        <row r="32">
          <cell r="R32">
            <v>4.2888292787570208</v>
          </cell>
        </row>
        <row r="33">
          <cell r="R33">
            <v>1.6488292787580576</v>
          </cell>
        </row>
        <row r="34">
          <cell r="R34">
            <v>4.0795492787574403</v>
          </cell>
        </row>
        <row r="35">
          <cell r="R35">
            <v>4.0555492787580079</v>
          </cell>
        </row>
        <row r="36">
          <cell r="R36">
            <v>4.0315492787585754</v>
          </cell>
        </row>
        <row r="38">
          <cell r="R38">
            <v>2.3592292787584483</v>
          </cell>
        </row>
        <row r="42">
          <cell r="R42">
            <v>3.7838371014997936</v>
          </cell>
        </row>
        <row r="43">
          <cell r="R43">
            <v>3.9038371014996844</v>
          </cell>
        </row>
        <row r="44">
          <cell r="R44">
            <v>3.7793443015004957</v>
          </cell>
        </row>
        <row r="45">
          <cell r="R45">
            <v>3.995344301500845</v>
          </cell>
        </row>
        <row r="46">
          <cell r="R46">
            <v>4.0913443015013033</v>
          </cell>
        </row>
        <row r="48">
          <cell r="R48">
            <v>2.3768611015023087</v>
          </cell>
        </row>
        <row r="51">
          <cell r="R51">
            <v>4.691396361164843</v>
          </cell>
        </row>
        <row r="52">
          <cell r="R52">
            <v>4.4513963611650613</v>
          </cell>
        </row>
        <row r="53">
          <cell r="R53">
            <v>4.3583963611652141</v>
          </cell>
        </row>
        <row r="54">
          <cell r="R54">
            <v>4.4543963611656725</v>
          </cell>
        </row>
        <row r="55">
          <cell r="R55">
            <v>4.5503963611661309</v>
          </cell>
        </row>
        <row r="57">
          <cell r="R57">
            <v>2.7893963611661636</v>
          </cell>
        </row>
        <row r="60">
          <cell r="R60">
            <v>5.4196051296889891</v>
          </cell>
        </row>
        <row r="61">
          <cell r="R61">
            <v>5.7796051296900259</v>
          </cell>
        </row>
        <row r="62">
          <cell r="R62">
            <v>5.7721075296890376</v>
          </cell>
        </row>
        <row r="63">
          <cell r="R63">
            <v>5.7481075296896051</v>
          </cell>
        </row>
        <row r="64">
          <cell r="R64">
            <v>5.8441075296900635</v>
          </cell>
        </row>
        <row r="66">
          <cell r="R66">
            <v>4.2026131296893254</v>
          </cell>
        </row>
        <row r="69">
          <cell r="R69">
            <v>3.5872567091741985</v>
          </cell>
        </row>
        <row r="70">
          <cell r="R70">
            <v>3.2272567091745259</v>
          </cell>
        </row>
        <row r="71">
          <cell r="R71">
            <v>3.0784567091750432</v>
          </cell>
        </row>
        <row r="72">
          <cell r="R72">
            <v>3.2944567091753925</v>
          </cell>
        </row>
        <row r="73">
          <cell r="R73">
            <v>3.27045670917596</v>
          </cell>
        </row>
        <row r="75">
          <cell r="R75">
            <v>2.0032567091748206</v>
          </cell>
        </row>
        <row r="79">
          <cell r="R79">
            <v>3.527438821345477</v>
          </cell>
        </row>
        <row r="80">
          <cell r="R80">
            <v>3.4074388213455862</v>
          </cell>
        </row>
        <row r="81">
          <cell r="R81">
            <v>3.1134388213470814</v>
          </cell>
        </row>
        <row r="82">
          <cell r="R82">
            <v>3.2094388213475398</v>
          </cell>
        </row>
        <row r="83">
          <cell r="R83">
            <v>2.9454388213469613</v>
          </cell>
        </row>
        <row r="85">
          <cell r="R85">
            <v>1.3554388213477251</v>
          </cell>
        </row>
        <row r="88">
          <cell r="R88">
            <v>2.947063068901862</v>
          </cell>
        </row>
        <row r="89">
          <cell r="R89">
            <v>3.0670630689031171</v>
          </cell>
        </row>
        <row r="90">
          <cell r="R90">
            <v>3.0430630689023204</v>
          </cell>
        </row>
        <row r="91">
          <cell r="R91">
            <v>3.1390630689027788</v>
          </cell>
        </row>
        <row r="92">
          <cell r="R92">
            <v>3.4750630689030189</v>
          </cell>
        </row>
        <row r="94">
          <cell r="R94">
            <v>1.4350630689021455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ed Shapes"/>
      <sheetName val="Rolled Shapes (table)"/>
      <sheetName val="CP Numbering (for calcs)"/>
      <sheetName val="BrR Plate Girder Inputs"/>
    </sheetNames>
    <sheetDataSet>
      <sheetData sheetId="0" refreshError="1"/>
      <sheetData sheetId="1" refreshError="1"/>
      <sheetData sheetId="2" refreshError="1"/>
      <sheetData sheetId="3">
        <row r="14">
          <cell r="G14">
            <v>12.117000000000001</v>
          </cell>
        </row>
        <row r="15">
          <cell r="G15">
            <v>12.117000000000001</v>
          </cell>
        </row>
        <row r="16">
          <cell r="G16">
            <v>12.117000000000001</v>
          </cell>
        </row>
        <row r="17">
          <cell r="G17">
            <v>12.117000000000001</v>
          </cell>
        </row>
        <row r="18">
          <cell r="G18">
            <v>12.117000000000001</v>
          </cell>
        </row>
        <row r="19">
          <cell r="G19">
            <v>12.117000000000001</v>
          </cell>
        </row>
        <row r="20">
          <cell r="G20">
            <v>12.117000000000001</v>
          </cell>
        </row>
        <row r="21">
          <cell r="G21">
            <v>12.117000000000001</v>
          </cell>
        </row>
        <row r="22">
          <cell r="G22">
            <v>12.117000000000001</v>
          </cell>
        </row>
        <row r="23">
          <cell r="G23">
            <v>12.117000000000001</v>
          </cell>
        </row>
        <row r="24">
          <cell r="G24">
            <v>16</v>
          </cell>
        </row>
        <row r="25">
          <cell r="G25">
            <v>16</v>
          </cell>
        </row>
        <row r="26">
          <cell r="G26">
            <v>16</v>
          </cell>
        </row>
        <row r="27">
          <cell r="G27">
            <v>16</v>
          </cell>
        </row>
        <row r="28">
          <cell r="G28">
            <v>16</v>
          </cell>
        </row>
        <row r="29">
          <cell r="G29">
            <v>16</v>
          </cell>
        </row>
        <row r="30">
          <cell r="G30">
            <v>16</v>
          </cell>
        </row>
        <row r="31">
          <cell r="G31">
            <v>16</v>
          </cell>
        </row>
        <row r="32">
          <cell r="G32">
            <v>16</v>
          </cell>
        </row>
        <row r="33">
          <cell r="G33">
            <v>16</v>
          </cell>
        </row>
        <row r="34">
          <cell r="G34">
            <v>16</v>
          </cell>
        </row>
        <row r="35">
          <cell r="G35">
            <v>16.475000000000001</v>
          </cell>
        </row>
        <row r="36">
          <cell r="G36">
            <v>16.475000000000001</v>
          </cell>
        </row>
        <row r="37">
          <cell r="G37">
            <v>16.475000000000001</v>
          </cell>
        </row>
        <row r="38">
          <cell r="G38">
            <v>16.475000000000001</v>
          </cell>
        </row>
        <row r="39">
          <cell r="G39">
            <v>16.475000000000001</v>
          </cell>
        </row>
        <row r="40">
          <cell r="G40">
            <v>11.972</v>
          </cell>
        </row>
        <row r="41">
          <cell r="G41">
            <v>11.972</v>
          </cell>
        </row>
        <row r="42">
          <cell r="G42">
            <v>11.972</v>
          </cell>
        </row>
        <row r="43">
          <cell r="G43">
            <v>11.972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s over Piers"/>
      <sheetName val="Distance"/>
    </sheetNames>
    <sheetDataSet>
      <sheetData sheetId="0">
        <row r="19">
          <cell r="C19">
            <v>652.13291666666657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3"/>
  <sheetViews>
    <sheetView view="pageBreakPreview" zoomScale="85" zoomScaleNormal="80" zoomScaleSheetLayoutView="85" workbookViewId="0">
      <selection activeCell="M18" sqref="J15:M18"/>
    </sheetView>
  </sheetViews>
  <sheetFormatPr defaultColWidth="9" defaultRowHeight="15" x14ac:dyDescent="0.25"/>
  <cols>
    <col min="1" max="4" width="9" style="89"/>
    <col min="5" max="5" width="66.42578125" style="169" bestFit="1" customWidth="1"/>
    <col min="6" max="7" width="9" style="89"/>
    <col min="8" max="8" width="9.140625" style="89" bestFit="1" customWidth="1"/>
    <col min="9" max="16384" width="9" style="89"/>
  </cols>
  <sheetData>
    <row r="1" spans="1:10" ht="15" customHeight="1" x14ac:dyDescent="0.25">
      <c r="A1" s="439" t="s">
        <v>135</v>
      </c>
      <c r="B1" s="440"/>
      <c r="C1" s="440"/>
      <c r="D1" s="440"/>
      <c r="E1" s="440"/>
      <c r="F1" s="441"/>
      <c r="G1" s="158" t="s">
        <v>136</v>
      </c>
      <c r="H1" s="158" t="s">
        <v>137</v>
      </c>
      <c r="I1" s="158" t="s">
        <v>138</v>
      </c>
      <c r="J1" s="159" t="s">
        <v>137</v>
      </c>
    </row>
    <row r="2" spans="1:10" ht="15.75" customHeight="1" thickBot="1" x14ac:dyDescent="0.3">
      <c r="A2" s="442"/>
      <c r="B2" s="443"/>
      <c r="C2" s="443"/>
      <c r="D2" s="443"/>
      <c r="E2" s="443"/>
      <c r="F2" s="444"/>
      <c r="G2" s="160" t="s">
        <v>134</v>
      </c>
      <c r="H2" s="201" t="s">
        <v>183</v>
      </c>
      <c r="I2" s="160"/>
      <c r="J2" s="162"/>
    </row>
    <row r="3" spans="1:10" x14ac:dyDescent="0.25">
      <c r="A3" s="163"/>
      <c r="B3" s="164"/>
      <c r="C3" s="165"/>
      <c r="D3" s="165"/>
      <c r="E3" s="163"/>
      <c r="F3" s="158"/>
      <c r="G3" s="158"/>
      <c r="H3" s="158"/>
      <c r="I3" s="158"/>
      <c r="J3" s="174"/>
    </row>
    <row r="4" spans="1:10" x14ac:dyDescent="0.25">
      <c r="A4" s="190"/>
      <c r="B4" s="191"/>
      <c r="C4" s="192"/>
      <c r="D4" s="192"/>
      <c r="E4" s="190"/>
      <c r="F4" s="193"/>
      <c r="G4" s="193"/>
      <c r="H4" s="193"/>
      <c r="I4" s="193"/>
      <c r="J4" s="194"/>
    </row>
    <row r="5" spans="1:10" x14ac:dyDescent="0.25">
      <c r="A5" s="166"/>
      <c r="B5" s="166"/>
      <c r="C5" s="166"/>
      <c r="D5" s="166"/>
      <c r="E5" s="167"/>
      <c r="F5" s="166"/>
      <c r="G5" s="166"/>
      <c r="H5" s="166"/>
      <c r="I5" s="166"/>
      <c r="J5" s="197"/>
    </row>
    <row r="6" spans="1:10" x14ac:dyDescent="0.25">
      <c r="A6" s="166"/>
      <c r="B6" s="166"/>
      <c r="C6" s="195"/>
      <c r="D6" s="166"/>
      <c r="E6" s="167"/>
      <c r="F6" s="166"/>
      <c r="G6" s="166"/>
      <c r="H6" s="166"/>
      <c r="I6" s="170"/>
      <c r="J6" s="166"/>
    </row>
    <row r="7" spans="1:10" x14ac:dyDescent="0.25">
      <c r="A7" s="166"/>
      <c r="B7" s="166"/>
      <c r="C7" s="195"/>
      <c r="D7" s="166"/>
      <c r="E7" s="167"/>
      <c r="F7" s="166"/>
      <c r="G7" s="166"/>
      <c r="H7" s="166"/>
      <c r="I7" s="170"/>
      <c r="J7" s="166"/>
    </row>
    <row r="8" spans="1:10" x14ac:dyDescent="0.25">
      <c r="A8" s="166"/>
      <c r="B8" s="166"/>
      <c r="C8" s="166"/>
      <c r="D8" s="166"/>
      <c r="E8" s="168"/>
      <c r="F8" s="166"/>
      <c r="G8" s="166"/>
      <c r="H8" s="166"/>
      <c r="I8" s="166"/>
      <c r="J8" s="166"/>
    </row>
    <row r="9" spans="1:10" x14ac:dyDescent="0.25">
      <c r="A9" s="166"/>
      <c r="B9" s="166"/>
      <c r="C9" s="166"/>
      <c r="D9" s="166"/>
      <c r="E9" s="167"/>
      <c r="F9" s="166"/>
      <c r="G9" s="166"/>
      <c r="H9" s="166"/>
      <c r="I9" s="166"/>
      <c r="J9" s="166"/>
    </row>
    <row r="10" spans="1:10" x14ac:dyDescent="0.25">
      <c r="A10" s="166"/>
      <c r="B10" s="166"/>
      <c r="C10" s="166"/>
      <c r="D10" s="166"/>
      <c r="E10" s="168"/>
      <c r="F10" s="166"/>
      <c r="G10" s="166"/>
      <c r="H10" s="166"/>
      <c r="I10" s="166"/>
      <c r="J10" s="166"/>
    </row>
    <row r="11" spans="1:10" x14ac:dyDescent="0.25">
      <c r="A11" s="166"/>
      <c r="B11" s="166"/>
      <c r="C11" s="195"/>
      <c r="D11" s="166"/>
      <c r="E11" s="167"/>
      <c r="F11" s="195"/>
      <c r="G11" s="166"/>
      <c r="H11" s="195"/>
      <c r="I11" s="166"/>
      <c r="J11" s="166"/>
    </row>
    <row r="12" spans="1:10" x14ac:dyDescent="0.25">
      <c r="A12" s="166"/>
      <c r="B12" s="166"/>
      <c r="C12" s="166"/>
      <c r="D12" s="166"/>
      <c r="E12" s="168"/>
      <c r="F12" s="166"/>
      <c r="G12" s="166"/>
      <c r="H12" s="166"/>
      <c r="I12" s="166"/>
      <c r="J12" s="166"/>
    </row>
    <row r="13" spans="1:10" x14ac:dyDescent="0.25">
      <c r="A13" s="166"/>
      <c r="B13" s="166"/>
      <c r="C13" s="195"/>
      <c r="D13" s="166"/>
      <c r="E13" s="167"/>
      <c r="F13" s="195"/>
      <c r="G13" s="166"/>
      <c r="H13" s="166"/>
      <c r="I13" s="166"/>
      <c r="J13" s="166"/>
    </row>
    <row r="14" spans="1:10" x14ac:dyDescent="0.25">
      <c r="A14" s="166"/>
      <c r="B14" s="166"/>
      <c r="C14" s="166"/>
      <c r="D14" s="166"/>
      <c r="E14" s="168"/>
      <c r="F14" s="166"/>
      <c r="G14" s="166"/>
      <c r="H14" s="166"/>
      <c r="I14" s="166"/>
      <c r="J14" s="166"/>
    </row>
    <row r="15" spans="1:10" x14ac:dyDescent="0.25">
      <c r="A15" s="166"/>
      <c r="B15" s="166"/>
      <c r="C15" s="195"/>
      <c r="D15" s="166"/>
      <c r="E15" s="167"/>
      <c r="F15" s="166"/>
      <c r="G15" s="166"/>
      <c r="H15" s="195"/>
      <c r="I15" s="166"/>
      <c r="J15" s="166"/>
    </row>
    <row r="16" spans="1:10" x14ac:dyDescent="0.25">
      <c r="A16" s="166"/>
      <c r="B16" s="166"/>
      <c r="C16" s="195"/>
      <c r="D16" s="170"/>
      <c r="E16" s="167"/>
      <c r="F16" s="166"/>
      <c r="G16" s="166"/>
      <c r="H16" s="170"/>
      <c r="I16" s="166"/>
      <c r="J16" s="197"/>
    </row>
    <row r="17" spans="1:10" x14ac:dyDescent="0.25">
      <c r="A17" s="166"/>
      <c r="B17" s="166"/>
      <c r="C17" s="195"/>
      <c r="D17" s="170"/>
      <c r="E17" s="167"/>
      <c r="F17" s="170"/>
      <c r="G17" s="166"/>
      <c r="H17" s="166"/>
      <c r="I17" s="166"/>
      <c r="J17" s="166"/>
    </row>
    <row r="18" spans="1:10" x14ac:dyDescent="0.25">
      <c r="A18" s="166"/>
      <c r="B18" s="166"/>
      <c r="C18" s="166"/>
      <c r="D18" s="166"/>
      <c r="E18" s="168"/>
      <c r="F18" s="166"/>
      <c r="G18" s="166"/>
      <c r="H18" s="166"/>
      <c r="I18" s="166"/>
      <c r="J18" s="166"/>
    </row>
    <row r="19" spans="1:10" x14ac:dyDescent="0.25">
      <c r="A19" s="166"/>
      <c r="B19" s="166"/>
      <c r="C19" s="195"/>
      <c r="D19" s="170"/>
      <c r="E19" s="167"/>
      <c r="F19" s="166"/>
      <c r="G19" s="166"/>
      <c r="H19" s="198"/>
      <c r="I19" s="166"/>
      <c r="J19" s="166"/>
    </row>
    <row r="20" spans="1:10" x14ac:dyDescent="0.25">
      <c r="A20" s="166"/>
      <c r="B20" s="166"/>
      <c r="C20" s="166"/>
      <c r="D20" s="166"/>
      <c r="E20" s="168"/>
      <c r="F20" s="166"/>
      <c r="G20" s="166"/>
      <c r="H20" s="166"/>
      <c r="I20" s="166"/>
      <c r="J20" s="166"/>
    </row>
    <row r="21" spans="1:10" x14ac:dyDescent="0.25">
      <c r="A21" s="166"/>
      <c r="B21" s="166"/>
      <c r="C21" s="195"/>
      <c r="D21" s="170"/>
      <c r="E21" s="167"/>
      <c r="F21" s="166"/>
      <c r="G21" s="166"/>
      <c r="H21" s="195"/>
      <c r="I21" s="166"/>
      <c r="J21" s="166"/>
    </row>
    <row r="22" spans="1:10" x14ac:dyDescent="0.25">
      <c r="A22" s="166"/>
      <c r="B22" s="166"/>
      <c r="C22" s="166"/>
      <c r="D22" s="166"/>
      <c r="E22" s="168"/>
      <c r="F22" s="166"/>
      <c r="G22" s="166"/>
      <c r="H22" s="166"/>
      <c r="I22" s="166"/>
      <c r="J22" s="166"/>
    </row>
    <row r="23" spans="1:10" x14ac:dyDescent="0.25">
      <c r="A23" s="166"/>
      <c r="B23" s="166"/>
      <c r="C23" s="166"/>
      <c r="D23" s="166"/>
      <c r="E23" s="168"/>
      <c r="F23" s="166"/>
      <c r="G23" s="166"/>
      <c r="H23" s="166"/>
      <c r="I23" s="166"/>
      <c r="J23" s="166"/>
    </row>
    <row r="24" spans="1:10" x14ac:dyDescent="0.25">
      <c r="A24" s="166"/>
      <c r="B24" s="166"/>
      <c r="C24" s="195"/>
      <c r="D24" s="195"/>
      <c r="E24" s="168"/>
      <c r="F24" s="166"/>
      <c r="G24" s="166"/>
      <c r="H24" s="166"/>
      <c r="I24" s="195"/>
      <c r="J24" s="166"/>
    </row>
    <row r="25" spans="1:10" x14ac:dyDescent="0.25">
      <c r="A25" s="166"/>
      <c r="B25" s="166"/>
      <c r="C25" s="195"/>
      <c r="D25" s="166"/>
      <c r="E25" s="168"/>
      <c r="F25" s="195"/>
      <c r="G25" s="166"/>
      <c r="H25" s="166"/>
      <c r="I25" s="166"/>
      <c r="J25" s="166"/>
    </row>
    <row r="26" spans="1:10" x14ac:dyDescent="0.25">
      <c r="A26" s="166"/>
      <c r="B26" s="166"/>
      <c r="C26" s="195"/>
      <c r="D26" s="166"/>
      <c r="E26" s="168"/>
      <c r="F26" s="195"/>
      <c r="G26" s="166"/>
      <c r="H26" s="166"/>
      <c r="I26" s="166"/>
      <c r="J26" s="166"/>
    </row>
    <row r="27" spans="1:10" x14ac:dyDescent="0.25">
      <c r="A27" s="166"/>
      <c r="B27" s="200"/>
      <c r="C27" s="195"/>
      <c r="D27" s="166"/>
      <c r="E27" s="168"/>
      <c r="F27" s="195"/>
      <c r="G27" s="166"/>
      <c r="H27" s="166"/>
      <c r="I27" s="166"/>
      <c r="J27" s="197"/>
    </row>
    <row r="28" spans="1:10" x14ac:dyDescent="0.25">
      <c r="A28" s="166"/>
      <c r="B28" s="166"/>
      <c r="C28" s="166"/>
      <c r="D28" s="166"/>
      <c r="E28" s="168"/>
      <c r="F28" s="166"/>
      <c r="G28" s="166"/>
      <c r="H28" s="166"/>
      <c r="I28" s="166"/>
      <c r="J28" s="166"/>
    </row>
    <row r="29" spans="1:10" x14ac:dyDescent="0.25">
      <c r="A29" s="166"/>
      <c r="B29" s="166"/>
      <c r="C29" s="195"/>
      <c r="D29" s="170"/>
      <c r="E29" s="167"/>
      <c r="F29" s="166"/>
      <c r="G29" s="166"/>
      <c r="H29" s="166"/>
      <c r="I29" s="170"/>
      <c r="J29" s="166"/>
    </row>
    <row r="30" spans="1:10" x14ac:dyDescent="0.25">
      <c r="A30" s="166"/>
      <c r="B30" s="166"/>
      <c r="C30" s="195"/>
      <c r="D30" s="170"/>
      <c r="E30" s="167"/>
      <c r="F30" s="166"/>
      <c r="G30" s="166"/>
      <c r="H30" s="166"/>
      <c r="I30" s="170"/>
      <c r="J30" s="166"/>
    </row>
    <row r="31" spans="1:10" x14ac:dyDescent="0.25">
      <c r="A31" s="166"/>
      <c r="B31" s="166"/>
      <c r="C31" s="166"/>
      <c r="D31" s="166"/>
      <c r="E31" s="168"/>
      <c r="F31" s="166"/>
      <c r="G31" s="166"/>
      <c r="H31" s="166"/>
      <c r="I31" s="166"/>
      <c r="J31" s="166"/>
    </row>
    <row r="32" spans="1:10" x14ac:dyDescent="0.25">
      <c r="A32" s="166"/>
      <c r="B32" s="166"/>
      <c r="C32" s="166"/>
      <c r="D32" s="166"/>
      <c r="E32" s="167"/>
      <c r="F32" s="166"/>
      <c r="G32" s="166"/>
      <c r="H32" s="166"/>
      <c r="I32" s="166"/>
      <c r="J32" s="166"/>
    </row>
    <row r="33" spans="1:10" x14ac:dyDescent="0.25">
      <c r="A33" s="166"/>
      <c r="B33" s="166"/>
      <c r="C33" s="166"/>
      <c r="D33" s="166"/>
      <c r="E33" s="168"/>
      <c r="F33" s="166"/>
      <c r="G33" s="166"/>
      <c r="H33" s="166"/>
      <c r="I33" s="166"/>
      <c r="J33" s="166"/>
    </row>
  </sheetData>
  <mergeCells count="1">
    <mergeCell ref="A1:F2"/>
  </mergeCells>
  <conditionalFormatting sqref="A3:E3">
    <cfRule type="cellIs" dxfId="1" priority="1" operator="equal">
      <formula>0</formula>
    </cfRule>
  </conditionalFormatting>
  <pageMargins left="0.7" right="0.7" top="0.75" bottom="0.75" header="0.3" footer="0.3"/>
  <pageSetup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42"/>
  <sheetViews>
    <sheetView tabSelected="1" view="pageBreakPreview" zoomScale="80" zoomScaleNormal="80" zoomScaleSheetLayoutView="80" workbookViewId="0">
      <selection activeCell="H10" sqref="H10"/>
    </sheetView>
  </sheetViews>
  <sheetFormatPr defaultColWidth="9" defaultRowHeight="15" x14ac:dyDescent="0.25"/>
  <cols>
    <col min="1" max="4" width="9" style="89"/>
    <col min="5" max="5" width="68.85546875" style="169" customWidth="1"/>
    <col min="6" max="6" width="9" style="89"/>
    <col min="7" max="7" width="9.7109375" style="89" customWidth="1"/>
    <col min="8" max="8" width="12.85546875" style="89" customWidth="1"/>
    <col min="9" max="9" width="9" style="89"/>
    <col min="10" max="10" width="14.42578125" style="89" customWidth="1"/>
    <col min="11" max="16384" width="9" style="89"/>
  </cols>
  <sheetData>
    <row r="1" spans="1:10" s="410" customFormat="1" ht="15" customHeight="1" x14ac:dyDescent="0.25">
      <c r="A1" s="439" t="s">
        <v>135</v>
      </c>
      <c r="B1" s="440"/>
      <c r="C1" s="440"/>
      <c r="D1" s="440"/>
      <c r="E1" s="440"/>
      <c r="F1" s="441"/>
      <c r="G1" s="158" t="s">
        <v>136</v>
      </c>
      <c r="H1" s="158" t="s">
        <v>137</v>
      </c>
      <c r="I1" s="158" t="s">
        <v>138</v>
      </c>
      <c r="J1" s="159" t="s">
        <v>137</v>
      </c>
    </row>
    <row r="2" spans="1:10" s="410" customFormat="1" ht="15.75" customHeight="1" thickBot="1" x14ac:dyDescent="0.3">
      <c r="A2" s="442"/>
      <c r="B2" s="443"/>
      <c r="C2" s="443"/>
      <c r="D2" s="443"/>
      <c r="E2" s="443"/>
      <c r="F2" s="444"/>
      <c r="G2" s="160" t="s">
        <v>189</v>
      </c>
      <c r="H2" s="161">
        <v>44473</v>
      </c>
      <c r="I2" s="160" t="s">
        <v>221</v>
      </c>
      <c r="J2" s="162">
        <v>44509</v>
      </c>
    </row>
    <row r="3" spans="1:10" s="410" customFormat="1" x14ac:dyDescent="0.25">
      <c r="A3" s="202" t="s">
        <v>33</v>
      </c>
      <c r="B3" s="164" t="s">
        <v>139</v>
      </c>
      <c r="C3" s="165" t="s">
        <v>34</v>
      </c>
      <c r="D3" s="165" t="s">
        <v>140</v>
      </c>
      <c r="E3" s="163" t="s">
        <v>141</v>
      </c>
      <c r="F3" s="158" t="s">
        <v>142</v>
      </c>
      <c r="G3" s="158" t="s">
        <v>143</v>
      </c>
      <c r="H3" s="158" t="s">
        <v>144</v>
      </c>
      <c r="I3" s="158" t="s">
        <v>145</v>
      </c>
      <c r="J3" s="203" t="s">
        <v>146</v>
      </c>
    </row>
    <row r="4" spans="1:10" s="410" customFormat="1" x14ac:dyDescent="0.25">
      <c r="A4" s="204"/>
      <c r="B4" s="191"/>
      <c r="C4" s="192"/>
      <c r="D4" s="192"/>
      <c r="E4" s="190"/>
      <c r="F4" s="193"/>
      <c r="G4" s="193"/>
      <c r="H4" s="193"/>
      <c r="I4" s="193"/>
      <c r="J4" s="205"/>
    </row>
    <row r="5" spans="1:10" s="217" customFormat="1" x14ac:dyDescent="0.25">
      <c r="A5" s="213">
        <f>'STRUCTURE REMOVED'!A8</f>
        <v>202</v>
      </c>
      <c r="B5" s="214">
        <f>'STRUCTURE REMOVED'!B8</f>
        <v>11203</v>
      </c>
      <c r="C5" s="214" t="str">
        <f>'STRUCTURE REMOVED'!E13</f>
        <v>LS</v>
      </c>
      <c r="D5" s="214"/>
      <c r="E5" s="215" t="str">
        <f>'STRUCTURE REMOVED'!A9</f>
        <v>PORTIONS OF STRUCTURE REMOVED, OVER 20 FOOT SPAN, AS PER PLAN</v>
      </c>
      <c r="F5" s="214"/>
      <c r="G5" s="214"/>
      <c r="H5" s="214"/>
      <c r="I5" s="214"/>
      <c r="J5" s="216" t="s">
        <v>192</v>
      </c>
    </row>
    <row r="6" spans="1:10" s="217" customFormat="1" x14ac:dyDescent="0.25">
      <c r="A6" s="213">
        <f>'AS REMOVED'!A8</f>
        <v>202</v>
      </c>
      <c r="B6" s="214">
        <f>'AS REMOVED'!B8</f>
        <v>22900</v>
      </c>
      <c r="C6" s="218">
        <f>SUM(F6:I6)</f>
        <v>225</v>
      </c>
      <c r="D6" s="214" t="str">
        <f>'AS REMOVED'!E16</f>
        <v>SY</v>
      </c>
      <c r="E6" s="215" t="str">
        <f>'AS REMOVED'!A9</f>
        <v>APPROACH SLAB REMOVED</v>
      </c>
      <c r="F6" s="214"/>
      <c r="G6" s="214"/>
      <c r="H6" s="214"/>
      <c r="I6" s="219">
        <f>'AS REMOVED'!D16</f>
        <v>225</v>
      </c>
      <c r="J6" s="220"/>
    </row>
    <row r="7" spans="1:10" s="217" customFormat="1" x14ac:dyDescent="0.25">
      <c r="A7" s="213"/>
      <c r="B7" s="214"/>
      <c r="C7" s="218"/>
      <c r="D7" s="214"/>
      <c r="E7" s="215"/>
      <c r="F7" s="214"/>
      <c r="G7" s="214"/>
      <c r="H7" s="214"/>
      <c r="I7" s="219"/>
      <c r="J7" s="220"/>
    </row>
    <row r="8" spans="1:10" s="217" customFormat="1" x14ac:dyDescent="0.25">
      <c r="A8" s="213">
        <f>'UNCL. EXC.'!A8</f>
        <v>503</v>
      </c>
      <c r="B8" s="214">
        <f>'UNCL. EXC.'!B8</f>
        <v>21300</v>
      </c>
      <c r="C8" s="214" t="str">
        <f>'UNCL. EXC.'!E12</f>
        <v>LS</v>
      </c>
      <c r="D8" s="214"/>
      <c r="E8" s="215" t="str">
        <f>'UNCL. EXC.'!A9</f>
        <v>UNCLASSIFIED EXCAVATION</v>
      </c>
      <c r="F8" s="214"/>
      <c r="G8" s="214"/>
      <c r="H8" s="214"/>
      <c r="I8" s="214"/>
      <c r="J8" s="216"/>
    </row>
    <row r="9" spans="1:10" s="217" customFormat="1" x14ac:dyDescent="0.25">
      <c r="A9" s="213"/>
      <c r="B9" s="214"/>
      <c r="C9" s="214"/>
      <c r="D9" s="214"/>
      <c r="E9" s="221"/>
      <c r="F9" s="214"/>
      <c r="G9" s="214"/>
      <c r="H9" s="214"/>
      <c r="I9" s="214"/>
      <c r="J9" s="220"/>
    </row>
    <row r="10" spans="1:10" s="217" customFormat="1" x14ac:dyDescent="0.25">
      <c r="A10" s="213">
        <f>'REIN. STEEL'!A8</f>
        <v>509</v>
      </c>
      <c r="B10" s="214">
        <f>'REIN. STEEL'!B8</f>
        <v>10000</v>
      </c>
      <c r="C10" s="218">
        <f>ROUNDUP(SUM(F10:I10),0)</f>
        <v>270460</v>
      </c>
      <c r="D10" s="214" t="str">
        <f>'REIN. STEEL'!D18</f>
        <v>LB</v>
      </c>
      <c r="E10" s="215" t="str">
        <f>'REIN. STEEL'!A9</f>
        <v>EPOXY COATED REINFORCING STEEL</v>
      </c>
      <c r="F10" s="218">
        <f>'REIN. STEEL'!C16</f>
        <v>3913.7278320000305</v>
      </c>
      <c r="G10" s="214"/>
      <c r="H10" s="218">
        <f>'REIN. STEEL'!C13+'REIN. STEEL'!C15</f>
        <v>265720.85702913324</v>
      </c>
      <c r="I10" s="218">
        <f>'REIN. STEEL'!C14</f>
        <v>825</v>
      </c>
      <c r="J10" s="220"/>
    </row>
    <row r="11" spans="1:10" s="217" customFormat="1" x14ac:dyDescent="0.25">
      <c r="A11" s="213"/>
      <c r="B11" s="214"/>
      <c r="C11" s="214"/>
      <c r="D11" s="214"/>
      <c r="E11" s="221"/>
      <c r="F11" s="214"/>
      <c r="G11" s="214"/>
      <c r="H11" s="214"/>
      <c r="I11" s="214"/>
      <c r="J11" s="220"/>
    </row>
    <row r="12" spans="1:10" s="217" customFormat="1" x14ac:dyDescent="0.25">
      <c r="A12" s="213">
        <f>'DOWEL HOLES'!A8</f>
        <v>510</v>
      </c>
      <c r="B12" s="214">
        <f>'DOWEL HOLES'!B8</f>
        <v>10000</v>
      </c>
      <c r="C12" s="218">
        <f>SUM(F12:I12)</f>
        <v>332</v>
      </c>
      <c r="D12" s="214" t="str">
        <f>'DOWEL HOLES'!F19</f>
        <v>EACH</v>
      </c>
      <c r="E12" s="215" t="str">
        <f>'DOWEL HOLES'!A9</f>
        <v>DOWEL HOLES WITH NONSHRINK, NONMETALLIC GROUT</v>
      </c>
      <c r="F12" s="218">
        <f>'DOWEL HOLES'!E19</f>
        <v>332</v>
      </c>
      <c r="G12" s="214"/>
      <c r="H12" s="214"/>
      <c r="I12" s="214"/>
      <c r="J12" s="220"/>
    </row>
    <row r="13" spans="1:10" s="217" customFormat="1" x14ac:dyDescent="0.25">
      <c r="A13" s="213"/>
      <c r="B13" s="214"/>
      <c r="C13" s="214"/>
      <c r="D13" s="214"/>
      <c r="E13" s="221"/>
      <c r="F13" s="214"/>
      <c r="G13" s="214"/>
      <c r="H13" s="214"/>
      <c r="I13" s="214"/>
      <c r="J13" s="220"/>
    </row>
    <row r="14" spans="1:10" s="217" customFormat="1" x14ac:dyDescent="0.25">
      <c r="A14" s="213">
        <f>'CONC. BRIDGE DECK'!A8</f>
        <v>511</v>
      </c>
      <c r="B14" s="214">
        <f>'CONC. BRIDGE DECK'!B8</f>
        <v>34446</v>
      </c>
      <c r="C14" s="218">
        <f>SUM(F14:I14)</f>
        <v>858</v>
      </c>
      <c r="D14" s="214" t="str">
        <f>'CONC. BRIDGE DECK'!F16</f>
        <v>CY</v>
      </c>
      <c r="E14" s="215" t="str">
        <f>'CONC. BRIDGE DECK'!A9</f>
        <v>CLASS QC2 CONCRETE WITH QC/QA, BRIDGE DECK</v>
      </c>
      <c r="F14" s="214"/>
      <c r="G14" s="214"/>
      <c r="H14" s="218">
        <f>'CONC. BRIDGE DECK'!E16</f>
        <v>858</v>
      </c>
      <c r="I14" s="214"/>
      <c r="J14" s="220"/>
    </row>
    <row r="15" spans="1:10" s="217" customFormat="1" x14ac:dyDescent="0.25">
      <c r="A15" s="213">
        <f>'CONC. DECK PARAPET '!A8</f>
        <v>511</v>
      </c>
      <c r="B15" s="214">
        <f>'CONC. DECK PARAPET '!B8</f>
        <v>34451</v>
      </c>
      <c r="C15" s="218">
        <f>SUM(F15:I15)</f>
        <v>222</v>
      </c>
      <c r="D15" s="219" t="str">
        <f>'CONC. DECK PARAPET '!H18</f>
        <v>CY</v>
      </c>
      <c r="E15" s="215" t="str">
        <f>'CONC. DECK PARAPET '!A9</f>
        <v>CLASS QC2 CONCRETE WITH QC/QA, BRIDGE DECK (PARAPET), AS PER PLAN</v>
      </c>
      <c r="F15" s="214"/>
      <c r="G15" s="214"/>
      <c r="H15" s="219">
        <f>'CONC. DECK PARAPET '!G18</f>
        <v>222</v>
      </c>
      <c r="I15" s="214"/>
      <c r="J15" s="216" t="s">
        <v>250</v>
      </c>
    </row>
    <row r="16" spans="1:10" s="217" customFormat="1" x14ac:dyDescent="0.25">
      <c r="A16" s="213">
        <f>'CONC. ABUTMENT'!A8</f>
        <v>511</v>
      </c>
      <c r="B16" s="214">
        <f>'CONC. ABUTMENT'!B8</f>
        <v>44110</v>
      </c>
      <c r="C16" s="218">
        <f>SUM(F16:I16)</f>
        <v>20</v>
      </c>
      <c r="D16" s="219" t="str">
        <f>'CONC. ABUTMENT'!I29</f>
        <v>CY</v>
      </c>
      <c r="E16" s="215" t="str">
        <f>'CONC. ABUTMENT'!A9</f>
        <v>CLASS QC1 CONCRETE, ABUTMENT NOT INCLUDING FOOTING</v>
      </c>
      <c r="F16" s="219">
        <f>'CONC. ABUTMENT'!H29</f>
        <v>20</v>
      </c>
      <c r="G16" s="214"/>
      <c r="H16" s="214"/>
      <c r="I16" s="214"/>
      <c r="J16" s="220"/>
    </row>
    <row r="17" spans="1:10" s="217" customFormat="1" x14ac:dyDescent="0.25">
      <c r="A17" s="213"/>
      <c r="B17" s="214"/>
      <c r="C17" s="214"/>
      <c r="D17" s="214"/>
      <c r="E17" s="221"/>
      <c r="F17" s="214"/>
      <c r="G17" s="214"/>
      <c r="H17" s="214"/>
      <c r="I17" s="214"/>
      <c r="J17" s="220"/>
    </row>
    <row r="18" spans="1:10" s="217" customFormat="1" x14ac:dyDescent="0.25">
      <c r="A18" s="213">
        <f>SEALING!A8</f>
        <v>512</v>
      </c>
      <c r="B18" s="214">
        <f>SEALING!B8</f>
        <v>10100</v>
      </c>
      <c r="C18" s="218">
        <f>SUM(F18:I18)</f>
        <v>1570</v>
      </c>
      <c r="D18" s="219" t="str">
        <f>SEALING!F15</f>
        <v>SY</v>
      </c>
      <c r="E18" s="215" t="str">
        <f>SEALING!A9</f>
        <v>SEALING OF CONCRETE SURFACES (EPOXY - URETHANE)</v>
      </c>
      <c r="F18" s="214"/>
      <c r="G18" s="214"/>
      <c r="H18" s="222">
        <f>SEALING!E15</f>
        <v>1570</v>
      </c>
      <c r="I18" s="214"/>
      <c r="J18" s="220"/>
    </row>
    <row r="19" spans="1:10" s="217" customFormat="1" x14ac:dyDescent="0.25">
      <c r="A19" s="213"/>
      <c r="B19" s="214"/>
      <c r="C19" s="214"/>
      <c r="D19" s="214"/>
      <c r="E19" s="221"/>
      <c r="F19" s="214"/>
      <c r="G19" s="214"/>
      <c r="H19" s="214"/>
      <c r="I19" s="214"/>
      <c r="J19" s="220"/>
    </row>
    <row r="20" spans="1:10" s="217" customFormat="1" x14ac:dyDescent="0.25">
      <c r="A20" s="213">
        <f>'SHEAR STUDS'!A8</f>
        <v>513</v>
      </c>
      <c r="B20" s="214">
        <f>'SHEAR STUDS'!B8</f>
        <v>20000</v>
      </c>
      <c r="C20" s="218">
        <f>SUM(F20:I20)</f>
        <v>4000</v>
      </c>
      <c r="D20" s="219" t="str">
        <f>'SHEAR STUDS'!D21</f>
        <v>EACH</v>
      </c>
      <c r="E20" s="215" t="str">
        <f>'SHEAR STUDS'!A9</f>
        <v>WELDED STUD SHEAR CONNECTORS</v>
      </c>
      <c r="F20" s="214"/>
      <c r="G20" s="214"/>
      <c r="H20" s="218">
        <f>'SHEAR STUDS'!C21</f>
        <v>4000</v>
      </c>
      <c r="I20" s="214"/>
      <c r="J20" s="220"/>
    </row>
    <row r="21" spans="1:10" s="410" customFormat="1" x14ac:dyDescent="0.25">
      <c r="A21" s="206">
        <f>'STR STEEL'!A8</f>
        <v>513</v>
      </c>
      <c r="B21" s="207">
        <f>'STR STEEL'!B8</f>
        <v>21600</v>
      </c>
      <c r="C21" s="218">
        <f>SUM(F21:I21)</f>
        <v>2520.1856250000001</v>
      </c>
      <c r="D21" s="211" t="str">
        <f>'STR STEEL'!H23</f>
        <v>LB</v>
      </c>
      <c r="E21" s="209" t="str">
        <f>'STR STEEL'!A9</f>
        <v>STRUCTURAL STEEL FOR REHABILITATION, AS PER PLAN</v>
      </c>
      <c r="F21" s="207"/>
      <c r="G21" s="207"/>
      <c r="H21" s="208">
        <f>'STR STEEL'!G23</f>
        <v>2520.1856250000001</v>
      </c>
      <c r="I21" s="207"/>
      <c r="J21" s="212" t="s">
        <v>192</v>
      </c>
    </row>
    <row r="22" spans="1:10" s="410" customFormat="1" x14ac:dyDescent="0.25">
      <c r="A22" s="206"/>
      <c r="B22" s="207"/>
      <c r="C22" s="218"/>
      <c r="D22" s="211"/>
      <c r="E22" s="209"/>
      <c r="F22" s="207"/>
      <c r="G22" s="207"/>
      <c r="H22" s="208"/>
      <c r="I22" s="207"/>
      <c r="J22" s="212"/>
    </row>
    <row r="23" spans="1:10" s="410" customFormat="1" x14ac:dyDescent="0.25">
      <c r="A23" s="206">
        <f>PAINTING!A8</f>
        <v>514</v>
      </c>
      <c r="B23" s="207" t="str">
        <f>PAINTING!B8</f>
        <v>00050</v>
      </c>
      <c r="C23" s="218">
        <f>SUM(F23:I23)</f>
        <v>630</v>
      </c>
      <c r="D23" s="211" t="str">
        <f>PAINTING!F35</f>
        <v>SF</v>
      </c>
      <c r="E23" s="209" t="str">
        <f>PAINTING!A9</f>
        <v>SURFACE PREPARATION OF EXISTING STRUCTURAL STEEL</v>
      </c>
      <c r="F23" s="207"/>
      <c r="G23" s="207"/>
      <c r="H23" s="208">
        <f>PAINTING!E35</f>
        <v>630</v>
      </c>
      <c r="I23" s="207"/>
      <c r="J23" s="212"/>
    </row>
    <row r="24" spans="1:10" s="410" customFormat="1" x14ac:dyDescent="0.25">
      <c r="A24" s="206">
        <f>PAINTING!A44</f>
        <v>514</v>
      </c>
      <c r="B24" s="207" t="str">
        <f>PAINTING!B44</f>
        <v>00056</v>
      </c>
      <c r="C24" s="218">
        <f>SUM(F24:I24)</f>
        <v>630</v>
      </c>
      <c r="D24" s="211" t="str">
        <f>PAINTING!F71</f>
        <v>SF</v>
      </c>
      <c r="E24" s="209" t="str">
        <f>PAINTING!A45</f>
        <v>FIELD PAINTING OF EXISTING STRUCTURAL STEEL, PRIME COAT</v>
      </c>
      <c r="F24" s="207"/>
      <c r="G24" s="207"/>
      <c r="H24" s="208">
        <f>PAINTING!E71</f>
        <v>630</v>
      </c>
      <c r="I24" s="207"/>
      <c r="J24" s="212"/>
    </row>
    <row r="25" spans="1:10" s="410" customFormat="1" x14ac:dyDescent="0.25">
      <c r="A25" s="206">
        <f>PAINTING!A80</f>
        <v>514</v>
      </c>
      <c r="B25" s="207" t="str">
        <f>PAINTING!B80</f>
        <v>00060</v>
      </c>
      <c r="C25" s="218">
        <f t="shared" ref="C25:C26" si="0">SUM(F25:I25)</f>
        <v>630</v>
      </c>
      <c r="D25" s="211" t="s">
        <v>57</v>
      </c>
      <c r="E25" s="209" t="str">
        <f>PAINTING!A81</f>
        <v>FIELD PAINTING OF STRUCTURAL STEEL, INTERMEDIATE COAT</v>
      </c>
      <c r="F25" s="207"/>
      <c r="G25" s="207"/>
      <c r="H25" s="208">
        <f>PAINTING!E107</f>
        <v>630</v>
      </c>
      <c r="I25" s="207"/>
      <c r="J25" s="212"/>
    </row>
    <row r="26" spans="1:10" s="410" customFormat="1" x14ac:dyDescent="0.25">
      <c r="A26" s="206">
        <f>PAINTING!A116</f>
        <v>514</v>
      </c>
      <c r="B26" s="207" t="str">
        <f>PAINTING!B116</f>
        <v>00066</v>
      </c>
      <c r="C26" s="218">
        <f t="shared" si="0"/>
        <v>630</v>
      </c>
      <c r="D26" s="211" t="s">
        <v>57</v>
      </c>
      <c r="E26" s="209" t="str">
        <f>PAINTING!A117</f>
        <v>FIELD PAINTING OF STRUCTURAL STEEL, FINISH COAT</v>
      </c>
      <c r="F26" s="207"/>
      <c r="G26" s="207"/>
      <c r="H26" s="208">
        <f>PAINTING!E143</f>
        <v>630</v>
      </c>
      <c r="I26" s="207"/>
      <c r="J26" s="212"/>
    </row>
    <row r="27" spans="1:10" s="217" customFormat="1" x14ac:dyDescent="0.25">
      <c r="A27" s="213"/>
      <c r="B27" s="214"/>
      <c r="C27" s="214"/>
      <c r="D27" s="214"/>
      <c r="E27" s="221"/>
      <c r="F27" s="214"/>
      <c r="G27" s="214"/>
      <c r="H27" s="214"/>
      <c r="I27" s="214"/>
      <c r="J27" s="220"/>
    </row>
    <row r="28" spans="1:10" s="217" customFormat="1" x14ac:dyDescent="0.25">
      <c r="A28" s="213">
        <f>'EXP. JT.'!A8</f>
        <v>516</v>
      </c>
      <c r="B28" s="214">
        <f>'EXP. JT.'!B8</f>
        <v>11210</v>
      </c>
      <c r="C28" s="218">
        <f>SUM(F28:I28)</f>
        <v>128</v>
      </c>
      <c r="D28" s="218" t="str">
        <f>'EXP. JT.'!F17</f>
        <v>FT</v>
      </c>
      <c r="E28" s="221" t="str">
        <f>'EXP. JT.'!A9</f>
        <v>STRUCTURAL EXPANSION JOINT INCLUDING ELASTOMERIC STRIP SEAL</v>
      </c>
      <c r="F28" s="214"/>
      <c r="G28" s="214"/>
      <c r="H28" s="214"/>
      <c r="I28" s="218">
        <f>'EXP. JT.'!E17</f>
        <v>128</v>
      </c>
      <c r="J28" s="220"/>
    </row>
    <row r="29" spans="1:10" s="217" customFormat="1" x14ac:dyDescent="0.25">
      <c r="A29" s="213">
        <f>'1" PEJF'!A8</f>
        <v>516</v>
      </c>
      <c r="B29" s="214">
        <f>'1" PEJF'!B8</f>
        <v>13600</v>
      </c>
      <c r="C29" s="218">
        <f>SUM(F29:I29)</f>
        <v>62</v>
      </c>
      <c r="D29" s="214" t="str">
        <f>'1" PEJF'!F19</f>
        <v>SF</v>
      </c>
      <c r="E29" s="221" t="str">
        <f>'1" PEJF'!A9</f>
        <v>1" PREFORMED EXPANSION JOINT FILLER</v>
      </c>
      <c r="F29" s="218">
        <f>'1" PEJF'!E19</f>
        <v>62</v>
      </c>
      <c r="G29" s="214"/>
      <c r="H29" s="214"/>
      <c r="I29" s="214"/>
      <c r="J29" s="220"/>
    </row>
    <row r="30" spans="1:10" s="410" customFormat="1" x14ac:dyDescent="0.25">
      <c r="A30" s="206">
        <f>'RESET BEARINGS'!A8</f>
        <v>516</v>
      </c>
      <c r="B30" s="207">
        <f>'RESET BEARINGS'!B8</f>
        <v>46701</v>
      </c>
      <c r="C30" s="208">
        <f>SUM(F30:I30)</f>
        <v>12</v>
      </c>
      <c r="D30" s="207" t="str">
        <f>'RESET BEARINGS'!E12</f>
        <v>EACH</v>
      </c>
      <c r="E30" s="209" t="str">
        <f>'RESET BEARINGS'!A9</f>
        <v>RESET BEARING, AS PER PLAN</v>
      </c>
      <c r="F30" s="208"/>
      <c r="G30" s="207"/>
      <c r="H30" s="207"/>
      <c r="I30" s="211">
        <f>'RESET BEARINGS'!D12</f>
        <v>12</v>
      </c>
      <c r="J30" s="210" t="s">
        <v>192</v>
      </c>
    </row>
    <row r="31" spans="1:10" s="410" customFormat="1" x14ac:dyDescent="0.25">
      <c r="A31" s="206">
        <f>'JACKING AND SUPPORT'!A8</f>
        <v>516</v>
      </c>
      <c r="B31" s="207">
        <f>'JACKING AND SUPPORT'!B8</f>
        <v>47001</v>
      </c>
      <c r="C31" s="208" t="str">
        <f>'JACKING AND SUPPORT'!E12</f>
        <v>LS</v>
      </c>
      <c r="D31" s="207"/>
      <c r="E31" s="209" t="str">
        <f>'JACKING AND SUPPORT'!A9</f>
        <v>JACKING AND TEMPORARY SUPPORT OF SUPERSTRUCTURE, AS PER PLAN</v>
      </c>
      <c r="F31" s="208"/>
      <c r="G31" s="207"/>
      <c r="H31" s="207"/>
      <c r="I31" s="207"/>
      <c r="J31" s="210" t="s">
        <v>192</v>
      </c>
    </row>
    <row r="32" spans="1:10" s="217" customFormat="1" x14ac:dyDescent="0.25">
      <c r="A32" s="213"/>
      <c r="B32" s="214"/>
      <c r="C32" s="218"/>
      <c r="D32" s="214"/>
      <c r="E32" s="221"/>
      <c r="F32" s="218"/>
      <c r="G32" s="214"/>
      <c r="H32" s="214"/>
      <c r="I32" s="214"/>
      <c r="J32" s="220"/>
    </row>
    <row r="33" spans="1:10" s="217" customFormat="1" x14ac:dyDescent="0.25">
      <c r="A33" s="213">
        <v>519</v>
      </c>
      <c r="B33" s="223">
        <v>11100</v>
      </c>
      <c r="C33" s="218">
        <v>200</v>
      </c>
      <c r="D33" s="214" t="s">
        <v>57</v>
      </c>
      <c r="E33" s="221" t="s">
        <v>181</v>
      </c>
      <c r="F33" s="218">
        <v>200</v>
      </c>
      <c r="G33" s="214"/>
      <c r="H33" s="214"/>
      <c r="I33" s="214"/>
      <c r="J33" s="216" t="s">
        <v>192</v>
      </c>
    </row>
    <row r="34" spans="1:10" s="217" customFormat="1" x14ac:dyDescent="0.25">
      <c r="A34" s="213"/>
      <c r="B34" s="214"/>
      <c r="C34" s="214"/>
      <c r="D34" s="214"/>
      <c r="E34" s="221"/>
      <c r="F34" s="214"/>
      <c r="G34" s="214"/>
      <c r="H34" s="214"/>
      <c r="I34" s="214"/>
      <c r="J34" s="220"/>
    </row>
    <row r="35" spans="1:10" s="217" customFormat="1" x14ac:dyDescent="0.25">
      <c r="A35" s="213">
        <f>'APPR. SLAB'!A8</f>
        <v>526</v>
      </c>
      <c r="B35" s="214">
        <f>'APPR. SLAB'!B8</f>
        <v>25010</v>
      </c>
      <c r="C35" s="218">
        <f>SUM(F35:I35)</f>
        <v>225</v>
      </c>
      <c r="D35" s="219" t="str">
        <f>'APPR. SLAB'!F16</f>
        <v>SY</v>
      </c>
      <c r="E35" s="215" t="str">
        <f>'APPR. SLAB'!A9</f>
        <v>REINFORCED CONCRETE APPROACH SLABS WITH QC/QA (T=15")</v>
      </c>
      <c r="F35" s="214"/>
      <c r="G35" s="214"/>
      <c r="H35" s="214"/>
      <c r="I35" s="219">
        <f>'APPR. SLAB'!E16</f>
        <v>225</v>
      </c>
      <c r="J35" s="220"/>
    </row>
    <row r="36" spans="1:10" s="217" customFormat="1" x14ac:dyDescent="0.25">
      <c r="A36" s="213">
        <f>'TYPE A INSTALL'!A8</f>
        <v>526</v>
      </c>
      <c r="B36" s="214">
        <f>'TYPE A INSTALL'!B8</f>
        <v>90010</v>
      </c>
      <c r="C36" s="218">
        <f>SUM(F36:I36)</f>
        <v>81</v>
      </c>
      <c r="D36" s="219" t="str">
        <f>'TYPE A INSTALL'!F20</f>
        <v>FT</v>
      </c>
      <c r="E36" s="215" t="str">
        <f>'TYPE A INSTALL'!A9</f>
        <v>TYPE A INSTALLATION</v>
      </c>
      <c r="F36" s="214"/>
      <c r="G36" s="214"/>
      <c r="H36" s="214"/>
      <c r="I36" s="219">
        <f>'TYPE A INSTALL'!E20</f>
        <v>81</v>
      </c>
      <c r="J36" s="220"/>
    </row>
    <row r="37" spans="1:10" s="217" customFormat="1" x14ac:dyDescent="0.25">
      <c r="A37" s="213"/>
      <c r="B37" s="214"/>
      <c r="C37" s="214"/>
      <c r="D37" s="214"/>
      <c r="E37" s="221"/>
      <c r="F37" s="214"/>
      <c r="G37" s="214"/>
      <c r="H37" s="214"/>
      <c r="I37" s="214"/>
      <c r="J37" s="220"/>
    </row>
    <row r="38" spans="1:10" s="217" customFormat="1" x14ac:dyDescent="0.25">
      <c r="A38" s="213">
        <f>'SPECIAL - STRUCTURE'!A8</f>
        <v>530</v>
      </c>
      <c r="B38" s="214" t="str">
        <f>'SPECIAL - STRUCTURE'!B8</f>
        <v>00200</v>
      </c>
      <c r="C38" s="214" t="str">
        <f>'SPECIAL - STRUCTURE'!F13</f>
        <v>LS</v>
      </c>
      <c r="D38" s="214"/>
      <c r="E38" s="215" t="str">
        <f>'SPECIAL - STRUCTURE'!A9</f>
        <v>SPECIAL - STRUCTURES: ACCESS DOOR</v>
      </c>
      <c r="F38" s="214"/>
      <c r="G38" s="214"/>
      <c r="H38" s="214"/>
      <c r="I38" s="214"/>
      <c r="J38" s="220" t="s">
        <v>193</v>
      </c>
    </row>
    <row r="39" spans="1:10" s="217" customFormat="1" x14ac:dyDescent="0.25">
      <c r="A39" s="434"/>
      <c r="B39" s="435"/>
      <c r="C39" s="435"/>
      <c r="D39" s="435"/>
      <c r="E39" s="436"/>
      <c r="F39" s="435"/>
      <c r="G39" s="435"/>
      <c r="H39" s="435"/>
      <c r="I39" s="435"/>
      <c r="J39" s="437"/>
    </row>
    <row r="40" spans="1:10" s="217" customFormat="1" x14ac:dyDescent="0.25">
      <c r="A40" s="434">
        <f>'POLYMER EX JT'!A8</f>
        <v>846</v>
      </c>
      <c r="B40" s="435" t="str">
        <f>'POLYMER EX JT'!B8</f>
        <v>00110</v>
      </c>
      <c r="C40" s="218">
        <f>SUM(F40:I40)</f>
        <v>33.616666666666674</v>
      </c>
      <c r="D40" s="435" t="str">
        <f>'POLYMER EX JT'!F20</f>
        <v>CF</v>
      </c>
      <c r="E40" s="436" t="str">
        <f>'POLYMER EX JT'!A9</f>
        <v>POLYMER MODIFIED ASPHALT EXPANSION JOINT SYSTEM</v>
      </c>
      <c r="F40" s="435"/>
      <c r="G40" s="435"/>
      <c r="H40" s="435"/>
      <c r="I40" s="438">
        <f>'POLYMER EX JT'!E20</f>
        <v>33.616666666666674</v>
      </c>
      <c r="J40" s="437"/>
    </row>
    <row r="41" spans="1:10" s="410" customFormat="1" ht="15.75" thickBot="1" x14ac:dyDescent="0.3">
      <c r="A41" s="411"/>
      <c r="B41" s="412"/>
      <c r="C41" s="412"/>
      <c r="D41" s="412"/>
      <c r="E41" s="413"/>
      <c r="F41" s="412"/>
      <c r="G41" s="412"/>
      <c r="H41" s="412"/>
      <c r="I41" s="412"/>
      <c r="J41" s="414"/>
    </row>
    <row r="42" spans="1:10" s="410" customFormat="1" x14ac:dyDescent="0.25">
      <c r="E42" s="415"/>
    </row>
  </sheetData>
  <mergeCells count="1">
    <mergeCell ref="A1:F2"/>
  </mergeCells>
  <conditionalFormatting sqref="A3:E3">
    <cfRule type="cellIs" dxfId="0" priority="1" operator="equal">
      <formula>0</formula>
    </cfRule>
  </conditionalFormatting>
  <pageMargins left="0.7" right="0.7" top="0.75" bottom="0.75" header="0.3" footer="0.3"/>
  <pageSetup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4"/>
  <sheetViews>
    <sheetView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9.140625" style="256"/>
    <col min="2" max="2" width="12.42578125" style="256" customWidth="1"/>
    <col min="3" max="3" width="10.140625" style="256" bestFit="1" customWidth="1"/>
    <col min="4" max="4" width="11.7109375" style="256" customWidth="1"/>
    <col min="5" max="6" width="10.85546875" style="256" bestFit="1" customWidth="1"/>
    <col min="7" max="16384" width="9.140625" style="256"/>
  </cols>
  <sheetData>
    <row r="1" spans="1:9" x14ac:dyDescent="0.25">
      <c r="A1" s="249"/>
      <c r="B1" s="250"/>
      <c r="C1" s="251"/>
      <c r="D1" s="251"/>
      <c r="E1" s="252" t="s">
        <v>0</v>
      </c>
      <c r="F1" s="253" t="s">
        <v>92</v>
      </c>
      <c r="G1" s="254"/>
      <c r="H1" s="255"/>
    </row>
    <row r="2" spans="1:9" x14ac:dyDescent="0.25">
      <c r="A2" s="257"/>
      <c r="B2" s="228"/>
      <c r="C2" s="258"/>
      <c r="D2" s="258"/>
      <c r="E2" s="259" t="s">
        <v>2</v>
      </c>
      <c r="F2" s="228" t="s">
        <v>93</v>
      </c>
      <c r="G2" s="228" t="s">
        <v>52</v>
      </c>
      <c r="H2" s="260">
        <v>43593</v>
      </c>
    </row>
    <row r="3" spans="1:9" x14ac:dyDescent="0.25">
      <c r="A3" s="257"/>
      <c r="B3" s="228"/>
      <c r="C3" s="258"/>
      <c r="D3" s="258"/>
      <c r="E3" s="259" t="s">
        <v>4</v>
      </c>
      <c r="F3" s="228" t="s">
        <v>130</v>
      </c>
      <c r="G3" s="228" t="s">
        <v>52</v>
      </c>
      <c r="H3" s="260">
        <v>43599</v>
      </c>
    </row>
    <row r="4" spans="1:9" x14ac:dyDescent="0.25">
      <c r="A4" s="257"/>
      <c r="B4" s="228"/>
      <c r="C4" s="258"/>
      <c r="D4" s="258"/>
      <c r="E4" s="259" t="s">
        <v>5</v>
      </c>
      <c r="F4" s="261" t="s">
        <v>6</v>
      </c>
      <c r="G4" s="228"/>
      <c r="H4" s="262"/>
    </row>
    <row r="5" spans="1:9" x14ac:dyDescent="0.25">
      <c r="A5" s="257"/>
      <c r="B5" s="228"/>
      <c r="C5" s="258"/>
      <c r="D5" s="258"/>
      <c r="E5" s="259" t="s">
        <v>7</v>
      </c>
      <c r="F5" s="261" t="s">
        <v>132</v>
      </c>
      <c r="G5" s="228"/>
      <c r="H5" s="262"/>
    </row>
    <row r="6" spans="1:9" ht="15.75" thickBot="1" x14ac:dyDescent="0.3">
      <c r="A6" s="263"/>
      <c r="B6" s="264"/>
      <c r="C6" s="265"/>
      <c r="D6" s="265"/>
      <c r="E6" s="266" t="s">
        <v>8</v>
      </c>
      <c r="F6" s="267" t="s">
        <v>58</v>
      </c>
      <c r="G6" s="264"/>
      <c r="H6" s="268"/>
    </row>
    <row r="7" spans="1:9" x14ac:dyDescent="0.25">
      <c r="A7" s="107" t="s">
        <v>33</v>
      </c>
      <c r="B7" s="108" t="s">
        <v>43</v>
      </c>
      <c r="C7" s="135"/>
      <c r="D7" s="177"/>
      <c r="E7" s="175"/>
      <c r="F7" s="135"/>
      <c r="G7" s="135"/>
      <c r="H7" s="176"/>
    </row>
    <row r="8" spans="1:9" x14ac:dyDescent="0.25">
      <c r="A8" s="109">
        <v>202</v>
      </c>
      <c r="B8" s="114">
        <v>11203</v>
      </c>
      <c r="C8" s="177"/>
      <c r="D8" s="117"/>
      <c r="E8" s="117"/>
      <c r="F8" s="117"/>
      <c r="G8" s="117"/>
      <c r="H8" s="178"/>
    </row>
    <row r="9" spans="1:9" x14ac:dyDescent="0.25">
      <c r="A9" s="179" t="s">
        <v>245</v>
      </c>
      <c r="B9" s="116"/>
      <c r="C9" s="116"/>
      <c r="D9" s="180"/>
      <c r="E9" s="104"/>
      <c r="F9" s="116"/>
      <c r="G9" s="116"/>
      <c r="H9" s="134"/>
    </row>
    <row r="10" spans="1:9" x14ac:dyDescent="0.25">
      <c r="A10" s="269"/>
      <c r="B10" s="180"/>
      <c r="C10" s="180"/>
      <c r="D10" s="180"/>
      <c r="E10" s="180"/>
      <c r="F10" s="180"/>
      <c r="G10" s="180"/>
      <c r="H10" s="189"/>
    </row>
    <row r="11" spans="1:9" x14ac:dyDescent="0.25">
      <c r="A11" s="269"/>
      <c r="B11" s="270" t="s">
        <v>131</v>
      </c>
      <c r="C11" s="271">
        <f>'CONC. BRIDGE DECK'!C13</f>
        <v>30818.632999999998</v>
      </c>
      <c r="D11" s="155" t="s">
        <v>57</v>
      </c>
      <c r="E11" s="272">
        <f>ROUNDUP(C11*23,-4)</f>
        <v>710000</v>
      </c>
      <c r="F11" s="180"/>
      <c r="G11" s="180"/>
      <c r="H11" s="189"/>
      <c r="I11" s="273"/>
    </row>
    <row r="12" spans="1:9" ht="15.75" thickBot="1" x14ac:dyDescent="0.3">
      <c r="A12" s="269"/>
      <c r="B12" s="180"/>
      <c r="C12" s="274"/>
      <c r="D12" s="140"/>
      <c r="E12" s="272"/>
      <c r="F12" s="180"/>
      <c r="G12" s="180"/>
      <c r="H12" s="189"/>
      <c r="I12" s="275"/>
    </row>
    <row r="13" spans="1:9" ht="15.75" thickBot="1" x14ac:dyDescent="0.3">
      <c r="A13" s="269"/>
      <c r="B13" s="180"/>
      <c r="C13" s="276" t="s">
        <v>34</v>
      </c>
      <c r="D13" s="277">
        <f>E11</f>
        <v>710000</v>
      </c>
      <c r="E13" s="278" t="s">
        <v>61</v>
      </c>
      <c r="F13" s="180"/>
      <c r="G13" s="180"/>
      <c r="H13" s="189"/>
    </row>
    <row r="14" spans="1:9" ht="15.75" thickBot="1" x14ac:dyDescent="0.3">
      <c r="A14" s="279"/>
      <c r="B14" s="280"/>
      <c r="C14" s="280"/>
      <c r="D14" s="281"/>
      <c r="E14" s="280"/>
      <c r="F14" s="280"/>
      <c r="G14" s="280"/>
      <c r="H14" s="282"/>
    </row>
  </sheetData>
  <pageMargins left="0.7" right="0.7" top="0.75" bottom="0.75" header="0.3" footer="0.3"/>
  <pageSetup scale="9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7"/>
  <sheetViews>
    <sheetView view="pageBreakPreview" zoomScaleNormal="100" zoomScaleSheetLayoutView="100" workbookViewId="0">
      <selection activeCell="G7" sqref="G7"/>
    </sheetView>
  </sheetViews>
  <sheetFormatPr defaultColWidth="9.140625" defaultRowHeight="15" x14ac:dyDescent="0.25"/>
  <cols>
    <col min="1" max="1" width="9.140625" style="256"/>
    <col min="2" max="2" width="12.42578125" style="256" customWidth="1"/>
    <col min="3" max="3" width="10.85546875" style="256" customWidth="1"/>
    <col min="4" max="4" width="8.42578125" style="256" customWidth="1"/>
    <col min="5" max="5" width="10.85546875" style="256" bestFit="1" customWidth="1"/>
    <col min="6" max="16384" width="9.140625" style="256"/>
  </cols>
  <sheetData>
    <row r="1" spans="1:8" x14ac:dyDescent="0.25">
      <c r="A1" s="249"/>
      <c r="B1" s="250"/>
      <c r="C1" s="251"/>
      <c r="D1" s="252" t="s">
        <v>0</v>
      </c>
      <c r="E1" s="253" t="s">
        <v>92</v>
      </c>
      <c r="F1" s="254"/>
      <c r="G1" s="255"/>
    </row>
    <row r="2" spans="1:8" x14ac:dyDescent="0.25">
      <c r="A2" s="257"/>
      <c r="B2" s="228"/>
      <c r="C2" s="258"/>
      <c r="D2" s="259" t="s">
        <v>2</v>
      </c>
      <c r="E2" s="228" t="s">
        <v>93</v>
      </c>
      <c r="F2" s="228" t="s">
        <v>52</v>
      </c>
      <c r="G2" s="260">
        <v>43593</v>
      </c>
    </row>
    <row r="3" spans="1:8" x14ac:dyDescent="0.25">
      <c r="A3" s="257"/>
      <c r="B3" s="228"/>
      <c r="C3" s="258"/>
      <c r="D3" s="259" t="s">
        <v>4</v>
      </c>
      <c r="E3" s="228" t="s">
        <v>130</v>
      </c>
      <c r="F3" s="228" t="s">
        <v>52</v>
      </c>
      <c r="G3" s="260">
        <v>43599</v>
      </c>
    </row>
    <row r="4" spans="1:8" x14ac:dyDescent="0.25">
      <c r="A4" s="257"/>
      <c r="B4" s="228"/>
      <c r="C4" s="258"/>
      <c r="D4" s="259" t="s">
        <v>5</v>
      </c>
      <c r="E4" s="261" t="s">
        <v>6</v>
      </c>
      <c r="F4" s="228"/>
      <c r="G4" s="262"/>
    </row>
    <row r="5" spans="1:8" x14ac:dyDescent="0.25">
      <c r="A5" s="257"/>
      <c r="B5" s="228"/>
      <c r="C5" s="258"/>
      <c r="D5" s="259" t="s">
        <v>7</v>
      </c>
      <c r="E5" s="261" t="s">
        <v>132</v>
      </c>
      <c r="F5" s="228"/>
      <c r="G5" s="262"/>
    </row>
    <row r="6" spans="1:8" ht="15.75" thickBot="1" x14ac:dyDescent="0.3">
      <c r="A6" s="263"/>
      <c r="B6" s="264"/>
      <c r="C6" s="265"/>
      <c r="D6" s="266" t="s">
        <v>8</v>
      </c>
      <c r="E6" s="267" t="s">
        <v>87</v>
      </c>
      <c r="F6" s="264"/>
      <c r="G6" s="268"/>
    </row>
    <row r="7" spans="1:8" x14ac:dyDescent="0.25">
      <c r="A7" s="107" t="s">
        <v>33</v>
      </c>
      <c r="B7" s="108" t="s">
        <v>43</v>
      </c>
      <c r="C7" s="135"/>
      <c r="D7" s="175"/>
      <c r="E7" s="135"/>
      <c r="F7" s="135"/>
      <c r="G7" s="176"/>
    </row>
    <row r="8" spans="1:8" x14ac:dyDescent="0.25">
      <c r="A8" s="109">
        <v>202</v>
      </c>
      <c r="B8" s="114">
        <v>22900</v>
      </c>
      <c r="C8" s="177"/>
      <c r="D8" s="117"/>
      <c r="E8" s="117"/>
      <c r="F8" s="117"/>
      <c r="G8" s="178"/>
    </row>
    <row r="9" spans="1:8" x14ac:dyDescent="0.25">
      <c r="A9" s="179" t="s">
        <v>87</v>
      </c>
      <c r="B9" s="116"/>
      <c r="C9" s="116"/>
      <c r="D9" s="104"/>
      <c r="E9" s="116"/>
      <c r="F9" s="116"/>
      <c r="G9" s="134"/>
    </row>
    <row r="10" spans="1:8" x14ac:dyDescent="0.25">
      <c r="A10" s="269"/>
      <c r="B10" s="180"/>
      <c r="C10" s="180"/>
      <c r="D10" s="180"/>
      <c r="E10" s="180"/>
      <c r="F10" s="180"/>
      <c r="G10" s="189"/>
    </row>
    <row r="11" spans="1:8" ht="30" x14ac:dyDescent="0.25">
      <c r="A11" s="124" t="s">
        <v>51</v>
      </c>
      <c r="B11" s="180"/>
      <c r="C11" s="128" t="s">
        <v>65</v>
      </c>
      <c r="D11" s="128" t="s">
        <v>65</v>
      </c>
      <c r="E11" s="180"/>
      <c r="F11" s="180"/>
      <c r="G11" s="189"/>
    </row>
    <row r="12" spans="1:8" x14ac:dyDescent="0.25">
      <c r="A12" s="269"/>
      <c r="B12" s="274"/>
      <c r="C12" s="115" t="s">
        <v>57</v>
      </c>
      <c r="D12" s="115" t="s">
        <v>59</v>
      </c>
      <c r="E12" s="180"/>
      <c r="F12" s="180"/>
      <c r="G12" s="189"/>
      <c r="H12" s="273"/>
    </row>
    <row r="13" spans="1:8" x14ac:dyDescent="0.25">
      <c r="A13" s="269" t="s">
        <v>68</v>
      </c>
      <c r="B13" s="180"/>
      <c r="C13" s="118"/>
      <c r="D13" s="118">
        <f>'APPR. SLAB'!E13</f>
        <v>112.03703703703704</v>
      </c>
      <c r="E13" s="132"/>
      <c r="F13" s="180"/>
      <c r="G13" s="189"/>
      <c r="H13" s="275"/>
    </row>
    <row r="14" spans="1:8" x14ac:dyDescent="0.25">
      <c r="A14" s="269" t="s">
        <v>69</v>
      </c>
      <c r="B14" s="180"/>
      <c r="C14" s="118"/>
      <c r="D14" s="118">
        <f>'APPR. SLAB'!E14</f>
        <v>112.03703703703704</v>
      </c>
      <c r="E14" s="132"/>
      <c r="F14" s="132"/>
      <c r="G14" s="189"/>
    </row>
    <row r="15" spans="1:8" ht="15.75" thickBot="1" x14ac:dyDescent="0.3">
      <c r="A15" s="269"/>
      <c r="B15" s="180"/>
      <c r="C15" s="131"/>
      <c r="D15" s="131"/>
      <c r="E15" s="180"/>
      <c r="F15" s="180"/>
      <c r="G15" s="189"/>
    </row>
    <row r="16" spans="1:8" ht="15.75" thickBot="1" x14ac:dyDescent="0.3">
      <c r="A16" s="269"/>
      <c r="B16" s="180"/>
      <c r="C16" s="276" t="s">
        <v>34</v>
      </c>
      <c r="D16" s="283">
        <f>ROUNDUP(SUM(D13:D14),0)</f>
        <v>225</v>
      </c>
      <c r="E16" s="278" t="s">
        <v>59</v>
      </c>
      <c r="F16" s="180"/>
      <c r="G16" s="189"/>
    </row>
    <row r="17" spans="1:7" ht="15.75" thickBot="1" x14ac:dyDescent="0.3">
      <c r="A17" s="279"/>
      <c r="B17" s="280"/>
      <c r="C17" s="280"/>
      <c r="D17" s="280"/>
      <c r="E17" s="280"/>
      <c r="F17" s="280"/>
      <c r="G17" s="282"/>
    </row>
  </sheetData>
  <pageMargins left="0.7" right="0.7" top="0.75" bottom="0.75" header="0.3" footer="0.3"/>
  <pageSetup scale="9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3"/>
  <sheetViews>
    <sheetView view="pageBreakPreview" zoomScaleNormal="100" zoomScaleSheetLayoutView="100" workbookViewId="0">
      <selection activeCell="G7" sqref="G7"/>
    </sheetView>
  </sheetViews>
  <sheetFormatPr defaultColWidth="9.140625" defaultRowHeight="15" x14ac:dyDescent="0.25"/>
  <cols>
    <col min="1" max="1" width="9.140625" style="256"/>
    <col min="2" max="2" width="12.42578125" style="256" customWidth="1"/>
    <col min="3" max="3" width="10.85546875" style="256" customWidth="1"/>
    <col min="4" max="4" width="9.5703125" style="256" customWidth="1"/>
    <col min="5" max="5" width="10.85546875" style="256" bestFit="1" customWidth="1"/>
    <col min="6" max="16384" width="9.140625" style="256"/>
  </cols>
  <sheetData>
    <row r="1" spans="1:7" x14ac:dyDescent="0.25">
      <c r="A1" s="249"/>
      <c r="B1" s="250"/>
      <c r="C1" s="251"/>
      <c r="D1" s="252" t="s">
        <v>0</v>
      </c>
      <c r="E1" s="253" t="s">
        <v>92</v>
      </c>
      <c r="F1" s="254"/>
      <c r="G1" s="255"/>
    </row>
    <row r="2" spans="1:7" x14ac:dyDescent="0.25">
      <c r="A2" s="257"/>
      <c r="B2" s="228"/>
      <c r="C2" s="258"/>
      <c r="D2" s="259" t="s">
        <v>2</v>
      </c>
      <c r="E2" s="228" t="s">
        <v>186</v>
      </c>
      <c r="F2" s="228" t="s">
        <v>52</v>
      </c>
      <c r="G2" s="260">
        <v>44116</v>
      </c>
    </row>
    <row r="3" spans="1:7" x14ac:dyDescent="0.25">
      <c r="A3" s="257"/>
      <c r="B3" s="228"/>
      <c r="C3" s="258"/>
      <c r="D3" s="259" t="s">
        <v>4</v>
      </c>
      <c r="E3" s="228" t="s">
        <v>134</v>
      </c>
      <c r="F3" s="228" t="s">
        <v>52</v>
      </c>
      <c r="G3" s="260">
        <v>44509</v>
      </c>
    </row>
    <row r="4" spans="1:7" x14ac:dyDescent="0.25">
      <c r="A4" s="257"/>
      <c r="B4" s="228"/>
      <c r="C4" s="258"/>
      <c r="D4" s="259" t="s">
        <v>5</v>
      </c>
      <c r="E4" s="261" t="s">
        <v>6</v>
      </c>
      <c r="F4" s="228"/>
      <c r="G4" s="262"/>
    </row>
    <row r="5" spans="1:7" x14ac:dyDescent="0.25">
      <c r="A5" s="257"/>
      <c r="B5" s="228"/>
      <c r="C5" s="258"/>
      <c r="D5" s="259" t="s">
        <v>7</v>
      </c>
      <c r="E5" s="261" t="s">
        <v>132</v>
      </c>
      <c r="F5" s="228"/>
      <c r="G5" s="262"/>
    </row>
    <row r="6" spans="1:7" ht="15.75" thickBot="1" x14ac:dyDescent="0.3">
      <c r="A6" s="263"/>
      <c r="B6" s="264"/>
      <c r="C6" s="265"/>
      <c r="D6" s="266" t="s">
        <v>8</v>
      </c>
      <c r="E6" s="267" t="s">
        <v>160</v>
      </c>
      <c r="F6" s="264"/>
      <c r="G6" s="268"/>
    </row>
    <row r="7" spans="1:7" x14ac:dyDescent="0.25">
      <c r="A7" s="107" t="s">
        <v>33</v>
      </c>
      <c r="B7" s="108" t="s">
        <v>43</v>
      </c>
      <c r="C7" s="135"/>
      <c r="D7" s="175"/>
      <c r="E7" s="135"/>
      <c r="F7" s="135"/>
      <c r="G7" s="176"/>
    </row>
    <row r="8" spans="1:7" x14ac:dyDescent="0.25">
      <c r="A8" s="109">
        <v>503</v>
      </c>
      <c r="B8" s="114">
        <v>21300</v>
      </c>
      <c r="C8" s="177"/>
      <c r="D8" s="117"/>
      <c r="E8" s="117"/>
      <c r="F8" s="117"/>
      <c r="G8" s="178"/>
    </row>
    <row r="9" spans="1:7" x14ac:dyDescent="0.25">
      <c r="A9" s="179" t="s">
        <v>160</v>
      </c>
      <c r="B9" s="116"/>
      <c r="C9" s="116"/>
      <c r="D9" s="284" t="s">
        <v>161</v>
      </c>
      <c r="E9" s="116"/>
      <c r="F9" s="116"/>
      <c r="G9" s="134"/>
    </row>
    <row r="10" spans="1:7" x14ac:dyDescent="0.25">
      <c r="A10" s="269"/>
      <c r="B10" s="180"/>
      <c r="C10" s="118"/>
      <c r="D10" s="173">
        <v>4000</v>
      </c>
      <c r="E10" s="132"/>
      <c r="F10" s="132"/>
      <c r="G10" s="189"/>
    </row>
    <row r="11" spans="1:7" ht="15.75" thickBot="1" x14ac:dyDescent="0.3">
      <c r="A11" s="269"/>
      <c r="B11" s="180"/>
      <c r="C11" s="131"/>
      <c r="D11" s="131"/>
      <c r="E11" s="180"/>
      <c r="F11" s="180"/>
      <c r="G11" s="189"/>
    </row>
    <row r="12" spans="1:7" ht="15.75" thickBot="1" x14ac:dyDescent="0.3">
      <c r="A12" s="269"/>
      <c r="B12" s="180"/>
      <c r="C12" s="276" t="s">
        <v>34</v>
      </c>
      <c r="D12" s="283">
        <v>1</v>
      </c>
      <c r="E12" s="278" t="s">
        <v>61</v>
      </c>
      <c r="F12" s="180"/>
      <c r="G12" s="189"/>
    </row>
    <row r="13" spans="1:7" ht="15.75" thickBot="1" x14ac:dyDescent="0.3">
      <c r="A13" s="279"/>
      <c r="B13" s="280"/>
      <c r="C13" s="280"/>
      <c r="D13" s="280"/>
      <c r="E13" s="280"/>
      <c r="F13" s="280"/>
      <c r="G13" s="282"/>
    </row>
  </sheetData>
  <pageMargins left="0.7" right="0.7" top="0.75" bottom="0.75" header="0.3" footer="0.3"/>
  <pageSetup scale="9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H48"/>
  <sheetViews>
    <sheetView view="pageBreakPreview" zoomScaleNormal="100" zoomScaleSheetLayoutView="100" workbookViewId="0">
      <selection activeCell="D14" sqref="D14"/>
    </sheetView>
  </sheetViews>
  <sheetFormatPr defaultColWidth="9.140625" defaultRowHeight="15" x14ac:dyDescent="0.25"/>
  <cols>
    <col min="1" max="1" width="9.140625" style="285"/>
    <col min="2" max="2" width="11" style="285" customWidth="1"/>
    <col min="3" max="3" width="11.42578125" style="285" customWidth="1"/>
    <col min="4" max="4" width="9.5703125" style="285" bestFit="1" customWidth="1"/>
    <col min="5" max="5" width="9.42578125" style="285" bestFit="1" customWidth="1"/>
    <col min="6" max="9" width="9.140625" style="285"/>
    <col min="10" max="10" width="23" style="285" bestFit="1" customWidth="1"/>
    <col min="11" max="11" width="15" style="285" bestFit="1" customWidth="1"/>
    <col min="12" max="12" width="17.5703125" style="285" customWidth="1"/>
    <col min="13" max="16384" width="9.140625" style="285"/>
  </cols>
  <sheetData>
    <row r="1" spans="1:8" x14ac:dyDescent="0.25">
      <c r="A1" s="249"/>
      <c r="B1" s="250"/>
      <c r="C1" s="251"/>
      <c r="D1" s="251"/>
      <c r="E1" s="252" t="s">
        <v>0</v>
      </c>
      <c r="F1" s="253" t="s">
        <v>92</v>
      </c>
      <c r="G1" s="254"/>
      <c r="H1" s="255"/>
    </row>
    <row r="2" spans="1:8" x14ac:dyDescent="0.25">
      <c r="A2" s="257"/>
      <c r="B2" s="228"/>
      <c r="C2" s="258"/>
      <c r="D2" s="258"/>
      <c r="E2" s="259" t="s">
        <v>2</v>
      </c>
      <c r="F2" s="228" t="s">
        <v>186</v>
      </c>
      <c r="G2" s="228" t="s">
        <v>52</v>
      </c>
      <c r="H2" s="260">
        <v>44473</v>
      </c>
    </row>
    <row r="3" spans="1:8" x14ac:dyDescent="0.25">
      <c r="A3" s="257"/>
      <c r="B3" s="228"/>
      <c r="C3" s="258"/>
      <c r="D3" s="258"/>
      <c r="E3" s="259" t="s">
        <v>4</v>
      </c>
      <c r="F3" s="228" t="s">
        <v>134</v>
      </c>
      <c r="G3" s="228" t="s">
        <v>52</v>
      </c>
      <c r="H3" s="260">
        <v>44509</v>
      </c>
    </row>
    <row r="4" spans="1:8" x14ac:dyDescent="0.25">
      <c r="A4" s="257"/>
      <c r="B4" s="228"/>
      <c r="C4" s="258"/>
      <c r="D4" s="258"/>
      <c r="E4" s="259" t="s">
        <v>5</v>
      </c>
      <c r="F4" s="261" t="s">
        <v>6</v>
      </c>
      <c r="G4" s="228"/>
      <c r="H4" s="262"/>
    </row>
    <row r="5" spans="1:8" x14ac:dyDescent="0.25">
      <c r="A5" s="257"/>
      <c r="B5" s="228"/>
      <c r="C5" s="258"/>
      <c r="D5" s="258"/>
      <c r="E5" s="259" t="s">
        <v>7</v>
      </c>
      <c r="F5" s="261" t="s">
        <v>132</v>
      </c>
      <c r="G5" s="228"/>
      <c r="H5" s="262"/>
    </row>
    <row r="6" spans="1:8" ht="15.75" thickBot="1" x14ac:dyDescent="0.3">
      <c r="A6" s="263"/>
      <c r="B6" s="264"/>
      <c r="C6" s="265"/>
      <c r="D6" s="265"/>
      <c r="E6" s="267" t="s">
        <v>8</v>
      </c>
      <c r="F6" s="267" t="s">
        <v>252</v>
      </c>
      <c r="G6" s="264"/>
      <c r="H6" s="268"/>
    </row>
    <row r="7" spans="1:8" x14ac:dyDescent="0.25">
      <c r="A7" s="109" t="s">
        <v>33</v>
      </c>
      <c r="B7" s="102" t="s">
        <v>43</v>
      </c>
      <c r="C7" s="117"/>
      <c r="D7" s="177"/>
      <c r="E7" s="175"/>
      <c r="F7" s="117"/>
      <c r="G7" s="117"/>
      <c r="H7" s="178"/>
    </row>
    <row r="8" spans="1:8" x14ac:dyDescent="0.25">
      <c r="A8" s="109">
        <v>509</v>
      </c>
      <c r="B8" s="102">
        <v>10000</v>
      </c>
      <c r="C8" s="177"/>
      <c r="D8" s="117"/>
      <c r="E8" s="117"/>
      <c r="F8" s="117"/>
      <c r="G8" s="117"/>
      <c r="H8" s="178"/>
    </row>
    <row r="9" spans="1:8" x14ac:dyDescent="0.25">
      <c r="A9" s="179" t="s">
        <v>251</v>
      </c>
      <c r="B9" s="116"/>
      <c r="C9" s="116"/>
      <c r="D9" s="132"/>
      <c r="E9" s="104"/>
      <c r="F9" s="116"/>
      <c r="G9" s="116"/>
      <c r="H9" s="134"/>
    </row>
    <row r="10" spans="1:8" x14ac:dyDescent="0.25">
      <c r="A10" s="179"/>
      <c r="B10" s="116"/>
      <c r="C10" s="116"/>
      <c r="D10" s="116"/>
      <c r="E10" s="104"/>
      <c r="F10" s="116"/>
      <c r="G10" s="116"/>
      <c r="H10" s="134"/>
    </row>
    <row r="11" spans="1:8" x14ac:dyDescent="0.25">
      <c r="A11" s="244" t="s">
        <v>9</v>
      </c>
      <c r="B11" s="117"/>
      <c r="C11" s="106" t="s">
        <v>20</v>
      </c>
      <c r="D11" s="149"/>
      <c r="E11" s="132"/>
      <c r="F11" s="132"/>
      <c r="G11" s="132"/>
    </row>
    <row r="12" spans="1:8" x14ac:dyDescent="0.25">
      <c r="A12" s="181"/>
      <c r="B12" s="114"/>
      <c r="C12" s="106" t="s">
        <v>62</v>
      </c>
      <c r="D12" s="149"/>
      <c r="E12" s="132"/>
      <c r="F12" s="132"/>
      <c r="G12" s="132"/>
    </row>
    <row r="13" spans="1:8" x14ac:dyDescent="0.25">
      <c r="A13" s="183" t="s">
        <v>53</v>
      </c>
      <c r="B13" s="117"/>
      <c r="C13" s="120">
        <f>[1]Schedule!$E$31</f>
        <v>229381.87983250647</v>
      </c>
      <c r="D13" s="149"/>
      <c r="E13" s="132"/>
      <c r="F13" s="132"/>
      <c r="G13" s="132"/>
    </row>
    <row r="14" spans="1:8" x14ac:dyDescent="0.25">
      <c r="A14" s="183" t="s">
        <v>187</v>
      </c>
      <c r="B14" s="117"/>
      <c r="C14" s="120">
        <f>[2]Schedule!$E$8</f>
        <v>825</v>
      </c>
      <c r="D14" s="149"/>
      <c r="E14" s="132"/>
      <c r="F14" s="132"/>
      <c r="G14" s="132"/>
    </row>
    <row r="15" spans="1:8" x14ac:dyDescent="0.25">
      <c r="A15" s="183" t="s">
        <v>66</v>
      </c>
      <c r="B15" s="117"/>
      <c r="C15" s="120">
        <f>[3]Schedule!$E$39</f>
        <v>36338.977196626794</v>
      </c>
      <c r="D15" s="149"/>
      <c r="E15" s="132"/>
      <c r="F15" s="132"/>
      <c r="G15" s="132"/>
    </row>
    <row r="16" spans="1:8" x14ac:dyDescent="0.25">
      <c r="A16" s="183" t="s">
        <v>179</v>
      </c>
      <c r="B16" s="117"/>
      <c r="C16" s="120">
        <f>[4]Schedule!$E$16</f>
        <v>3913.7278320000305</v>
      </c>
      <c r="D16" s="149"/>
      <c r="E16" s="132"/>
      <c r="F16" s="132"/>
      <c r="G16" s="132"/>
    </row>
    <row r="17" spans="1:8" ht="15.75" thickBot="1" x14ac:dyDescent="0.3">
      <c r="A17" s="183"/>
      <c r="B17" s="117"/>
      <c r="C17" s="149"/>
      <c r="D17" s="104"/>
      <c r="E17" s="120"/>
      <c r="F17" s="132"/>
      <c r="G17" s="132"/>
      <c r="H17" s="133"/>
    </row>
    <row r="18" spans="1:8" ht="15.75" thickBot="1" x14ac:dyDescent="0.3">
      <c r="A18" s="286"/>
      <c r="B18" s="287" t="s">
        <v>15</v>
      </c>
      <c r="C18" s="123">
        <f>ROUNDUP(SUM(C13:C16), -2)</f>
        <v>270500</v>
      </c>
      <c r="D18" s="288" t="s">
        <v>62</v>
      </c>
      <c r="G18" s="132"/>
      <c r="H18" s="133"/>
    </row>
    <row r="19" spans="1:8" ht="15.75" thickBot="1" x14ac:dyDescent="0.3">
      <c r="A19" s="289"/>
      <c r="B19" s="290"/>
      <c r="C19" s="291"/>
      <c r="D19" s="292"/>
      <c r="E19" s="293"/>
      <c r="F19" s="292"/>
      <c r="G19" s="294"/>
      <c r="H19" s="295"/>
    </row>
    <row r="25" spans="1:8" x14ac:dyDescent="0.25">
      <c r="B25" s="296"/>
    </row>
    <row r="48" spans="1:5" x14ac:dyDescent="0.25">
      <c r="A48" s="285">
        <v>530</v>
      </c>
      <c r="B48" s="285">
        <v>13000</v>
      </c>
      <c r="D48" s="285" t="s">
        <v>57</v>
      </c>
      <c r="E48" s="285" t="s">
        <v>91</v>
      </c>
    </row>
  </sheetData>
  <phoneticPr fontId="0" type="noConversion"/>
  <pageMargins left="0.7" right="0.7" top="0.75" bottom="0.75" header="0.3" footer="0.3"/>
  <pageSetup scale="9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9"/>
  <sheetViews>
    <sheetView view="pageBreakPreview" zoomScaleNormal="100" zoomScaleSheetLayoutView="100" workbookViewId="0">
      <selection activeCell="H7" sqref="H7"/>
    </sheetView>
  </sheetViews>
  <sheetFormatPr defaultColWidth="9.140625" defaultRowHeight="15" x14ac:dyDescent="0.25"/>
  <cols>
    <col min="1" max="1" width="19.42578125" style="285" customWidth="1"/>
    <col min="2" max="2" width="12.42578125" style="285" customWidth="1"/>
    <col min="3" max="3" width="11.42578125" style="285" customWidth="1"/>
    <col min="4" max="4" width="10.85546875" style="285" bestFit="1" customWidth="1"/>
    <col min="5" max="5" width="9.42578125" style="285" bestFit="1" customWidth="1"/>
    <col min="6" max="9" width="9.140625" style="285"/>
    <col min="10" max="12" width="9.140625" style="285" customWidth="1"/>
    <col min="13" max="16384" width="9.140625" style="285"/>
  </cols>
  <sheetData>
    <row r="1" spans="1:11" x14ac:dyDescent="0.25">
      <c r="A1" s="249"/>
      <c r="B1" s="250"/>
      <c r="C1" s="251"/>
      <c r="D1" s="251"/>
      <c r="E1" s="252" t="s">
        <v>0</v>
      </c>
      <c r="F1" s="253" t="s">
        <v>92</v>
      </c>
      <c r="G1" s="254"/>
      <c r="H1" s="255"/>
    </row>
    <row r="2" spans="1:11" x14ac:dyDescent="0.25">
      <c r="A2" s="257"/>
      <c r="B2" s="228"/>
      <c r="C2" s="258"/>
      <c r="D2" s="258"/>
      <c r="E2" s="259" t="s">
        <v>2</v>
      </c>
      <c r="F2" s="228" t="s">
        <v>186</v>
      </c>
      <c r="G2" s="228" t="s">
        <v>52</v>
      </c>
      <c r="H2" s="260">
        <v>44473</v>
      </c>
    </row>
    <row r="3" spans="1:11" x14ac:dyDescent="0.25">
      <c r="A3" s="257"/>
      <c r="B3" s="228"/>
      <c r="C3" s="258"/>
      <c r="D3" s="258"/>
      <c r="E3" s="259" t="s">
        <v>4</v>
      </c>
      <c r="F3" s="228" t="s">
        <v>134</v>
      </c>
      <c r="G3" s="228" t="s">
        <v>52</v>
      </c>
      <c r="H3" s="260">
        <v>44509</v>
      </c>
    </row>
    <row r="4" spans="1:11" x14ac:dyDescent="0.25">
      <c r="A4" s="257"/>
      <c r="B4" s="228"/>
      <c r="C4" s="258"/>
      <c r="D4" s="258"/>
      <c r="E4" s="259" t="s">
        <v>5</v>
      </c>
      <c r="F4" s="261" t="s">
        <v>6</v>
      </c>
      <c r="G4" s="228"/>
      <c r="H4" s="262"/>
    </row>
    <row r="5" spans="1:11" x14ac:dyDescent="0.25">
      <c r="A5" s="257"/>
      <c r="B5" s="228"/>
      <c r="C5" s="258"/>
      <c r="D5" s="258"/>
      <c r="E5" s="259" t="s">
        <v>7</v>
      </c>
      <c r="F5" s="261" t="s">
        <v>132</v>
      </c>
      <c r="G5" s="228"/>
      <c r="H5" s="262"/>
    </row>
    <row r="6" spans="1:11" ht="15.75" thickBot="1" x14ac:dyDescent="0.3">
      <c r="A6" s="263"/>
      <c r="B6" s="264"/>
      <c r="C6" s="265"/>
      <c r="D6" s="265"/>
      <c r="E6" s="267" t="s">
        <v>8</v>
      </c>
      <c r="F6" s="267" t="s">
        <v>149</v>
      </c>
      <c r="G6" s="264"/>
      <c r="H6" s="268"/>
    </row>
    <row r="7" spans="1:11" x14ac:dyDescent="0.25">
      <c r="A7" s="109" t="s">
        <v>33</v>
      </c>
      <c r="B7" s="102" t="s">
        <v>43</v>
      </c>
      <c r="C7" s="117"/>
      <c r="D7" s="177"/>
      <c r="E7" s="175"/>
      <c r="F7" s="117"/>
      <c r="G7" s="117"/>
      <c r="H7" s="178"/>
      <c r="J7" s="297"/>
      <c r="K7" s="297"/>
    </row>
    <row r="8" spans="1:11" x14ac:dyDescent="0.25">
      <c r="A8" s="109">
        <v>510</v>
      </c>
      <c r="B8" s="102">
        <v>10000</v>
      </c>
      <c r="C8" s="177"/>
      <c r="D8" s="117"/>
      <c r="E8" s="117"/>
      <c r="F8" s="117"/>
      <c r="G8" s="117"/>
      <c r="H8" s="178"/>
      <c r="J8" s="172"/>
      <c r="K8" s="172"/>
    </row>
    <row r="9" spans="1:11" x14ac:dyDescent="0.25">
      <c r="A9" s="179" t="s">
        <v>153</v>
      </c>
      <c r="B9" s="116"/>
      <c r="C9" s="116"/>
      <c r="D9" s="132"/>
      <c r="E9" s="104"/>
      <c r="F9" s="116"/>
      <c r="G9" s="116"/>
      <c r="H9" s="134"/>
      <c r="J9" s="298"/>
      <c r="K9" s="298"/>
    </row>
    <row r="10" spans="1:11" x14ac:dyDescent="0.25">
      <c r="A10" s="179"/>
      <c r="B10" s="116"/>
      <c r="C10" s="116"/>
      <c r="D10" s="116"/>
      <c r="E10" s="104"/>
      <c r="F10" s="116"/>
      <c r="G10" s="116"/>
      <c r="H10" s="134"/>
      <c r="J10" s="298"/>
      <c r="K10" s="298"/>
    </row>
    <row r="11" spans="1:11" x14ac:dyDescent="0.25">
      <c r="A11" s="244" t="s">
        <v>9</v>
      </c>
      <c r="B11" s="117"/>
      <c r="C11" s="132"/>
      <c r="D11" s="132"/>
      <c r="E11" s="106" t="s">
        <v>152</v>
      </c>
      <c r="F11" s="149"/>
      <c r="G11" s="132"/>
      <c r="H11" s="133"/>
    </row>
    <row r="12" spans="1:11" x14ac:dyDescent="0.25">
      <c r="A12" s="181"/>
      <c r="B12" s="114"/>
      <c r="C12" s="113" t="s">
        <v>154</v>
      </c>
      <c r="D12" s="101" t="s">
        <v>155</v>
      </c>
      <c r="E12" s="106" t="s">
        <v>31</v>
      </c>
      <c r="F12" s="149"/>
      <c r="G12" s="132"/>
      <c r="H12" s="133"/>
    </row>
    <row r="13" spans="1:11" x14ac:dyDescent="0.25">
      <c r="A13" s="183" t="s">
        <v>150</v>
      </c>
      <c r="B13" s="177" t="s">
        <v>156</v>
      </c>
      <c r="C13" s="104">
        <v>42</v>
      </c>
      <c r="D13" s="104">
        <v>3</v>
      </c>
      <c r="E13" s="120">
        <f>C13*D13</f>
        <v>126</v>
      </c>
      <c r="F13" s="149"/>
      <c r="G13" s="132"/>
      <c r="H13" s="133"/>
    </row>
    <row r="14" spans="1:11" x14ac:dyDescent="0.25">
      <c r="A14" s="183"/>
      <c r="B14" s="177" t="s">
        <v>157</v>
      </c>
      <c r="C14" s="104">
        <v>10</v>
      </c>
      <c r="D14" s="104">
        <v>2</v>
      </c>
      <c r="E14" s="120">
        <f>C14*D14*2</f>
        <v>40</v>
      </c>
      <c r="F14" s="149"/>
      <c r="G14" s="132"/>
      <c r="H14" s="133"/>
    </row>
    <row r="15" spans="1:11" x14ac:dyDescent="0.25">
      <c r="A15" s="183"/>
      <c r="B15" s="177"/>
      <c r="C15" s="104"/>
      <c r="D15" s="104"/>
      <c r="E15" s="120"/>
      <c r="F15" s="149"/>
      <c r="G15" s="132"/>
      <c r="H15" s="133"/>
    </row>
    <row r="16" spans="1:11" x14ac:dyDescent="0.25">
      <c r="A16" s="183" t="s">
        <v>151</v>
      </c>
      <c r="B16" s="177" t="s">
        <v>156</v>
      </c>
      <c r="C16" s="104">
        <v>42</v>
      </c>
      <c r="D16" s="104">
        <v>3</v>
      </c>
      <c r="E16" s="120">
        <f>C16*D16</f>
        <v>126</v>
      </c>
      <c r="F16" s="149"/>
      <c r="G16" s="132"/>
      <c r="H16" s="133"/>
    </row>
    <row r="17" spans="1:8" x14ac:dyDescent="0.25">
      <c r="A17" s="183"/>
      <c r="B17" s="177" t="s">
        <v>157</v>
      </c>
      <c r="C17" s="104">
        <v>10</v>
      </c>
      <c r="D17" s="104">
        <v>2</v>
      </c>
      <c r="E17" s="120">
        <f>C17*D17*2</f>
        <v>40</v>
      </c>
      <c r="F17" s="149"/>
      <c r="G17" s="132"/>
      <c r="H17" s="133"/>
    </row>
    <row r="18" spans="1:8" ht="15.75" thickBot="1" x14ac:dyDescent="0.3">
      <c r="A18" s="183"/>
      <c r="B18" s="117"/>
      <c r="C18" s="149"/>
      <c r="D18" s="104"/>
      <c r="E18" s="120"/>
      <c r="F18" s="132"/>
      <c r="G18" s="132"/>
      <c r="H18" s="133"/>
    </row>
    <row r="19" spans="1:8" ht="15.75" thickBot="1" x14ac:dyDescent="0.3">
      <c r="A19" s="286"/>
      <c r="B19" s="114"/>
      <c r="C19" s="114"/>
      <c r="D19" s="287" t="s">
        <v>15</v>
      </c>
      <c r="E19" s="123">
        <f>ROUNDUP(SUM(E13:E18), 0)</f>
        <v>332</v>
      </c>
      <c r="F19" s="288" t="s">
        <v>31</v>
      </c>
      <c r="G19" s="132"/>
      <c r="H19" s="133"/>
    </row>
    <row r="20" spans="1:8" ht="15.75" thickBot="1" x14ac:dyDescent="0.3">
      <c r="A20" s="289"/>
      <c r="B20" s="290"/>
      <c r="C20" s="291"/>
      <c r="D20" s="292"/>
      <c r="E20" s="293"/>
      <c r="F20" s="292"/>
      <c r="G20" s="294"/>
      <c r="H20" s="295"/>
    </row>
    <row r="26" spans="1:8" x14ac:dyDescent="0.25">
      <c r="B26" s="296"/>
    </row>
    <row r="49" spans="1:5" x14ac:dyDescent="0.25">
      <c r="A49" s="285">
        <v>530</v>
      </c>
      <c r="B49" s="285">
        <v>13000</v>
      </c>
      <c r="D49" s="285" t="s">
        <v>57</v>
      </c>
      <c r="E49" s="285" t="s">
        <v>91</v>
      </c>
    </row>
  </sheetData>
  <pageMargins left="0.7" right="0.7" top="0.75" bottom="0.75" header="0.3" footer="0.3"/>
  <pageSetup scale="9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EK326"/>
  <sheetViews>
    <sheetView view="pageBreakPreview" zoomScaleNormal="90" zoomScaleSheetLayoutView="100" workbookViewId="0">
      <selection activeCell="H7" sqref="H7"/>
    </sheetView>
  </sheetViews>
  <sheetFormatPr defaultRowHeight="15" x14ac:dyDescent="0.25"/>
  <cols>
    <col min="1" max="1" width="7.140625" style="256" customWidth="1"/>
    <col min="2" max="2" width="10.85546875" style="256" customWidth="1"/>
    <col min="3" max="3" width="9.42578125" style="322" customWidth="1"/>
    <col min="4" max="4" width="10.42578125" style="322" customWidth="1"/>
    <col min="5" max="5" width="8.42578125" style="256" bestFit="1" customWidth="1"/>
    <col min="6" max="6" width="11.5703125" style="256" customWidth="1"/>
    <col min="7" max="8" width="9.140625" style="256"/>
    <col min="9" max="9" width="6.85546875" style="256" customWidth="1"/>
    <col min="10" max="10" width="11.140625" style="256" customWidth="1"/>
    <col min="11" max="14" width="9.140625" style="256"/>
    <col min="15" max="15" width="10.42578125" style="256" bestFit="1" customWidth="1"/>
    <col min="16" max="16" width="10" style="256" bestFit="1" customWidth="1"/>
    <col min="17" max="20" width="9.140625" style="256"/>
    <col min="21" max="21" width="11.140625" style="256" customWidth="1"/>
    <col min="22" max="25" width="9.140625" style="256"/>
    <col min="26" max="26" width="10.42578125" style="256" bestFit="1" customWidth="1"/>
    <col min="27" max="27" width="10" style="256" bestFit="1" customWidth="1"/>
    <col min="28" max="31" width="9.140625" style="256"/>
    <col min="32" max="32" width="11.140625" style="256" customWidth="1"/>
    <col min="33" max="36" width="9.140625" style="256"/>
    <col min="37" max="37" width="10.42578125" style="256" bestFit="1" customWidth="1"/>
    <col min="38" max="38" width="10" style="256" bestFit="1" customWidth="1"/>
    <col min="39" max="42" width="9.140625" style="256"/>
    <col min="43" max="43" width="11.140625" style="256" customWidth="1"/>
    <col min="44" max="47" width="9.140625" style="256"/>
    <col min="48" max="48" width="10.42578125" style="256" bestFit="1" customWidth="1"/>
    <col min="49" max="49" width="10" style="256" bestFit="1" customWidth="1"/>
    <col min="50" max="53" width="9.140625" style="256"/>
    <col min="54" max="54" width="11.140625" style="256" customWidth="1"/>
    <col min="55" max="58" width="9.140625" style="256"/>
    <col min="59" max="59" width="10.42578125" style="256" bestFit="1" customWidth="1"/>
    <col min="60" max="60" width="10" style="256" bestFit="1" customWidth="1"/>
    <col min="61" max="64" width="9.140625" style="256"/>
    <col min="65" max="65" width="11.140625" style="256" customWidth="1"/>
    <col min="66" max="69" width="9.140625" style="256"/>
    <col min="70" max="70" width="10.42578125" style="256" bestFit="1" customWidth="1"/>
    <col min="71" max="71" width="10" style="256" bestFit="1" customWidth="1"/>
    <col min="72" max="16384" width="9.140625" style="256"/>
  </cols>
  <sheetData>
    <row r="1" spans="1:75" ht="15.75" x14ac:dyDescent="0.25">
      <c r="A1" s="249"/>
      <c r="B1" s="250"/>
      <c r="C1" s="251"/>
      <c r="D1" s="251"/>
      <c r="E1" s="252" t="s">
        <v>0</v>
      </c>
      <c r="F1" s="253" t="s">
        <v>92</v>
      </c>
      <c r="G1" s="254"/>
      <c r="H1" s="255"/>
      <c r="I1" s="305"/>
      <c r="J1" s="451" t="s">
        <v>98</v>
      </c>
      <c r="K1" s="451"/>
      <c r="L1" s="306" t="s">
        <v>112</v>
      </c>
      <c r="M1" s="306" t="s">
        <v>10</v>
      </c>
      <c r="N1" s="306" t="s">
        <v>11</v>
      </c>
      <c r="O1" s="306" t="s">
        <v>88</v>
      </c>
      <c r="P1" s="306" t="s">
        <v>88</v>
      </c>
      <c r="Q1" s="306" t="s">
        <v>89</v>
      </c>
      <c r="R1" s="306" t="s">
        <v>90</v>
      </c>
      <c r="S1" s="306" t="s">
        <v>67</v>
      </c>
      <c r="T1" s="307"/>
      <c r="U1" s="451" t="s">
        <v>99</v>
      </c>
      <c r="V1" s="451"/>
      <c r="W1" s="306" t="s">
        <v>112</v>
      </c>
      <c r="X1" s="306" t="s">
        <v>10</v>
      </c>
      <c r="Y1" s="306" t="s">
        <v>11</v>
      </c>
      <c r="Z1" s="306" t="s">
        <v>88</v>
      </c>
      <c r="AA1" s="306" t="s">
        <v>88</v>
      </c>
      <c r="AB1" s="306" t="s">
        <v>89</v>
      </c>
      <c r="AC1" s="306" t="s">
        <v>90</v>
      </c>
      <c r="AD1" s="306" t="s">
        <v>67</v>
      </c>
      <c r="AE1" s="307"/>
      <c r="AF1" s="451" t="s">
        <v>100</v>
      </c>
      <c r="AG1" s="451"/>
      <c r="AH1" s="306" t="s">
        <v>112</v>
      </c>
      <c r="AI1" s="306" t="s">
        <v>10</v>
      </c>
      <c r="AJ1" s="306" t="s">
        <v>11</v>
      </c>
      <c r="AK1" s="306" t="s">
        <v>88</v>
      </c>
      <c r="AL1" s="306" t="s">
        <v>88</v>
      </c>
      <c r="AM1" s="306" t="s">
        <v>89</v>
      </c>
      <c r="AN1" s="306" t="s">
        <v>90</v>
      </c>
      <c r="AO1" s="306" t="s">
        <v>67</v>
      </c>
      <c r="AP1" s="307"/>
      <c r="AQ1" s="451" t="s">
        <v>101</v>
      </c>
      <c r="AR1" s="451"/>
      <c r="AS1" s="306" t="s">
        <v>112</v>
      </c>
      <c r="AT1" s="306" t="s">
        <v>10</v>
      </c>
      <c r="AU1" s="306" t="s">
        <v>11</v>
      </c>
      <c r="AV1" s="306" t="s">
        <v>88</v>
      </c>
      <c r="AW1" s="306" t="s">
        <v>88</v>
      </c>
      <c r="AX1" s="306" t="s">
        <v>89</v>
      </c>
      <c r="AY1" s="306" t="s">
        <v>90</v>
      </c>
      <c r="AZ1" s="306" t="s">
        <v>67</v>
      </c>
      <c r="BA1" s="307"/>
      <c r="BB1" s="451" t="s">
        <v>102</v>
      </c>
      <c r="BC1" s="451"/>
      <c r="BD1" s="306" t="s">
        <v>112</v>
      </c>
      <c r="BE1" s="306" t="s">
        <v>10</v>
      </c>
      <c r="BF1" s="306" t="s">
        <v>11</v>
      </c>
      <c r="BG1" s="306" t="s">
        <v>88</v>
      </c>
      <c r="BH1" s="306" t="s">
        <v>88</v>
      </c>
      <c r="BI1" s="306" t="s">
        <v>89</v>
      </c>
      <c r="BJ1" s="306" t="s">
        <v>90</v>
      </c>
      <c r="BK1" s="306" t="s">
        <v>67</v>
      </c>
      <c r="BL1" s="307"/>
      <c r="BM1" s="451" t="s">
        <v>103</v>
      </c>
      <c r="BN1" s="451"/>
      <c r="BO1" s="306" t="s">
        <v>112</v>
      </c>
      <c r="BP1" s="306" t="s">
        <v>10</v>
      </c>
      <c r="BQ1" s="306" t="s">
        <v>11</v>
      </c>
      <c r="BR1" s="306" t="s">
        <v>88</v>
      </c>
      <c r="BS1" s="306" t="s">
        <v>88</v>
      </c>
      <c r="BT1" s="306" t="s">
        <v>89</v>
      </c>
      <c r="BU1" s="306" t="s">
        <v>90</v>
      </c>
      <c r="BV1" s="306" t="s">
        <v>67</v>
      </c>
      <c r="BW1" s="307"/>
    </row>
    <row r="2" spans="1:75" x14ac:dyDescent="0.25">
      <c r="A2" s="257"/>
      <c r="B2" s="228"/>
      <c r="C2" s="258"/>
      <c r="D2" s="258"/>
      <c r="E2" s="259" t="s">
        <v>2</v>
      </c>
      <c r="F2" s="228" t="s">
        <v>186</v>
      </c>
      <c r="G2" s="228" t="s">
        <v>52</v>
      </c>
      <c r="H2" s="260">
        <v>44473</v>
      </c>
      <c r="I2" s="308"/>
      <c r="J2" s="307"/>
      <c r="L2" s="309" t="s">
        <v>122</v>
      </c>
      <c r="M2" s="309" t="s">
        <v>122</v>
      </c>
      <c r="N2" s="309" t="s">
        <v>123</v>
      </c>
      <c r="O2" s="309" t="s">
        <v>123</v>
      </c>
      <c r="P2" s="309" t="s">
        <v>122</v>
      </c>
      <c r="Q2" s="309" t="s">
        <v>124</v>
      </c>
      <c r="R2" s="309" t="s">
        <v>125</v>
      </c>
      <c r="S2" s="309" t="s">
        <v>126</v>
      </c>
      <c r="T2" s="307"/>
      <c r="U2" s="307"/>
      <c r="W2" s="309" t="s">
        <v>122</v>
      </c>
      <c r="X2" s="309" t="s">
        <v>122</v>
      </c>
      <c r="Y2" s="309" t="s">
        <v>123</v>
      </c>
      <c r="Z2" s="309" t="s">
        <v>123</v>
      </c>
      <c r="AA2" s="309" t="s">
        <v>122</v>
      </c>
      <c r="AB2" s="309" t="s">
        <v>124</v>
      </c>
      <c r="AC2" s="309" t="s">
        <v>125</v>
      </c>
      <c r="AD2" s="309" t="s">
        <v>126</v>
      </c>
      <c r="AE2" s="307"/>
      <c r="AF2" s="307"/>
      <c r="AH2" s="309" t="s">
        <v>122</v>
      </c>
      <c r="AI2" s="309" t="s">
        <v>122</v>
      </c>
      <c r="AJ2" s="309" t="s">
        <v>123</v>
      </c>
      <c r="AK2" s="309" t="s">
        <v>123</v>
      </c>
      <c r="AL2" s="309" t="s">
        <v>122</v>
      </c>
      <c r="AM2" s="309" t="s">
        <v>124</v>
      </c>
      <c r="AN2" s="309" t="s">
        <v>125</v>
      </c>
      <c r="AO2" s="309" t="s">
        <v>126</v>
      </c>
      <c r="AP2" s="307"/>
      <c r="AQ2" s="307"/>
      <c r="AS2" s="309" t="s">
        <v>122</v>
      </c>
      <c r="AT2" s="309" t="s">
        <v>122</v>
      </c>
      <c r="AU2" s="309" t="s">
        <v>123</v>
      </c>
      <c r="AV2" s="309" t="s">
        <v>123</v>
      </c>
      <c r="AW2" s="309" t="s">
        <v>122</v>
      </c>
      <c r="AX2" s="309" t="s">
        <v>124</v>
      </c>
      <c r="AY2" s="309" t="s">
        <v>125</v>
      </c>
      <c r="AZ2" s="309" t="s">
        <v>126</v>
      </c>
      <c r="BA2" s="307"/>
      <c r="BB2" s="307"/>
      <c r="BD2" s="309" t="s">
        <v>122</v>
      </c>
      <c r="BE2" s="309" t="s">
        <v>122</v>
      </c>
      <c r="BF2" s="309" t="s">
        <v>123</v>
      </c>
      <c r="BG2" s="309" t="s">
        <v>123</v>
      </c>
      <c r="BH2" s="309" t="s">
        <v>122</v>
      </c>
      <c r="BI2" s="309" t="s">
        <v>124</v>
      </c>
      <c r="BJ2" s="309" t="s">
        <v>125</v>
      </c>
      <c r="BK2" s="309" t="s">
        <v>126</v>
      </c>
      <c r="BL2" s="307"/>
      <c r="BM2" s="307"/>
      <c r="BO2" s="309" t="s">
        <v>122</v>
      </c>
      <c r="BP2" s="309" t="s">
        <v>122</v>
      </c>
      <c r="BQ2" s="309" t="s">
        <v>123</v>
      </c>
      <c r="BR2" s="309" t="s">
        <v>123</v>
      </c>
      <c r="BS2" s="309" t="s">
        <v>122</v>
      </c>
      <c r="BT2" s="309" t="s">
        <v>124</v>
      </c>
      <c r="BU2" s="309" t="s">
        <v>125</v>
      </c>
      <c r="BV2" s="309" t="s">
        <v>126</v>
      </c>
      <c r="BW2" s="307"/>
    </row>
    <row r="3" spans="1:75" x14ac:dyDescent="0.25">
      <c r="A3" s="257"/>
      <c r="B3" s="228"/>
      <c r="C3" s="258"/>
      <c r="D3" s="258"/>
      <c r="E3" s="259" t="s">
        <v>4</v>
      </c>
      <c r="F3" s="228" t="s">
        <v>134</v>
      </c>
      <c r="G3" s="228" t="s">
        <v>52</v>
      </c>
      <c r="H3" s="260">
        <v>44509</v>
      </c>
      <c r="I3" s="307"/>
      <c r="J3" s="307"/>
      <c r="K3" s="449" t="s">
        <v>63</v>
      </c>
      <c r="L3" s="448" t="s">
        <v>113</v>
      </c>
      <c r="M3" s="310"/>
      <c r="N3" s="310"/>
      <c r="O3" s="448">
        <f>('[5]Proposed Elevations'!$K$5*12+'[5]Proposed Elevations'!$O$5)</f>
        <v>4.0589120467020621</v>
      </c>
      <c r="P3" s="446">
        <f>(O3/12)</f>
        <v>0.33824267055850515</v>
      </c>
      <c r="Q3" s="310"/>
      <c r="R3" s="310"/>
      <c r="S3" s="310"/>
      <c r="T3" s="307"/>
      <c r="U3" s="307"/>
      <c r="V3" s="449" t="s">
        <v>63</v>
      </c>
      <c r="W3" s="448" t="s">
        <v>113</v>
      </c>
      <c r="X3" s="310"/>
      <c r="Y3" s="310"/>
      <c r="Z3" s="448">
        <f>('[5]Proposed Elevations'!$K$6*12+'[5]Proposed Elevations'!$O$6)</f>
        <v>3.4589120467026078</v>
      </c>
      <c r="AA3" s="446">
        <f>(Z3/12)</f>
        <v>0.28824267055855063</v>
      </c>
      <c r="AB3" s="310"/>
      <c r="AC3" s="310"/>
      <c r="AD3" s="310"/>
      <c r="AE3" s="307"/>
      <c r="AF3" s="307"/>
      <c r="AG3" s="449" t="s">
        <v>63</v>
      </c>
      <c r="AH3" s="448" t="s">
        <v>113</v>
      </c>
      <c r="AI3" s="310"/>
      <c r="AJ3" s="310"/>
      <c r="AK3" s="448">
        <f>('[5]Proposed Elevations'!$K$7*12+'[5]Proposed Elevations'!$O$7)</f>
        <v>3.3149120467032844</v>
      </c>
      <c r="AL3" s="446">
        <f>(AK3/12)</f>
        <v>0.27624267055860702</v>
      </c>
      <c r="AM3" s="310"/>
      <c r="AN3" s="310"/>
      <c r="AO3" s="310"/>
      <c r="AP3" s="307"/>
      <c r="AQ3" s="307"/>
      <c r="AR3" s="449" t="s">
        <v>63</v>
      </c>
      <c r="AS3" s="448" t="s">
        <v>113</v>
      </c>
      <c r="AT3" s="310"/>
      <c r="AU3" s="310"/>
      <c r="AV3" s="448">
        <f>('[5]Proposed Elevations'!$K$8*12+'[5]Proposed Elevations'!$O$8)</f>
        <v>3.4109120467037428</v>
      </c>
      <c r="AW3" s="446">
        <f>(AV3/12)</f>
        <v>0.28424267055864522</v>
      </c>
      <c r="AX3" s="310"/>
      <c r="AY3" s="310"/>
      <c r="AZ3" s="310"/>
      <c r="BA3" s="307"/>
      <c r="BB3" s="307"/>
      <c r="BC3" s="449" t="s">
        <v>63</v>
      </c>
      <c r="BD3" s="448" t="s">
        <v>113</v>
      </c>
      <c r="BE3" s="310"/>
      <c r="BF3" s="310"/>
      <c r="BG3" s="448">
        <f>('[5]Proposed Elevations'!$K$9*12+'[5]Proposed Elevations'!$O$9)</f>
        <v>3.3869120467043103</v>
      </c>
      <c r="BH3" s="446">
        <f>(BG3/12)</f>
        <v>0.28224267055869251</v>
      </c>
      <c r="BI3" s="310"/>
      <c r="BJ3" s="310"/>
      <c r="BK3" s="310"/>
      <c r="BL3" s="307"/>
      <c r="BM3" s="307"/>
      <c r="BN3" s="449" t="s">
        <v>63</v>
      </c>
      <c r="BO3" s="448" t="s">
        <v>113</v>
      </c>
      <c r="BP3" s="310"/>
      <c r="BQ3" s="310"/>
      <c r="BR3" s="448">
        <f>('[5]Proposed Elevations'!$K$11*12+'[5]Proposed Elevations'!$O$11)</f>
        <v>2.0669120467027824</v>
      </c>
      <c r="BS3" s="446">
        <f>(BR3/12)</f>
        <v>0.17224267055856521</v>
      </c>
      <c r="BT3" s="310"/>
      <c r="BU3" s="310"/>
      <c r="BV3" s="310"/>
      <c r="BW3" s="307"/>
    </row>
    <row r="4" spans="1:75" x14ac:dyDescent="0.25">
      <c r="A4" s="257"/>
      <c r="B4" s="228"/>
      <c r="C4" s="258"/>
      <c r="D4" s="258"/>
      <c r="E4" s="259" t="s">
        <v>5</v>
      </c>
      <c r="F4" s="261" t="s">
        <v>6</v>
      </c>
      <c r="G4" s="311"/>
      <c r="H4" s="312"/>
      <c r="I4" s="311"/>
      <c r="J4" s="307"/>
      <c r="K4" s="449"/>
      <c r="L4" s="447"/>
      <c r="M4" s="447">
        <f>(67+(0.125/12))</f>
        <v>67.010416666666671</v>
      </c>
      <c r="N4" s="447">
        <v>12.125</v>
      </c>
      <c r="O4" s="445"/>
      <c r="P4" s="446"/>
      <c r="Q4" s="447">
        <f>(MIN(P3:P6)*M4)</f>
        <v>14.485204054867667</v>
      </c>
      <c r="R4" s="447">
        <f>(0.5*ABS(P3-P5)*M4)</f>
        <v>4.090289116851916</v>
      </c>
      <c r="S4" s="447">
        <f>(SUM(Q4:R5)*(N4/12))</f>
        <v>18.76898789225833</v>
      </c>
      <c r="T4" s="307"/>
      <c r="U4" s="307"/>
      <c r="V4" s="449"/>
      <c r="W4" s="447"/>
      <c r="X4" s="447">
        <f>(67+(0.125/12))</f>
        <v>67.010416666666671</v>
      </c>
      <c r="Y4" s="447">
        <v>12.125</v>
      </c>
      <c r="Z4" s="445"/>
      <c r="AA4" s="446"/>
      <c r="AB4" s="447">
        <f>(MIN(AA3:AA6)*X4)</f>
        <v>13.144995721535553</v>
      </c>
      <c r="AC4" s="447">
        <f>(0.5*ABS(AA3-AA5)*X4)</f>
        <v>3.0851328668528297</v>
      </c>
      <c r="AD4" s="447">
        <f>(SUM(AB4:AC5)*(Y4/12))</f>
        <v>16.399192427850764</v>
      </c>
      <c r="AE4" s="307"/>
      <c r="AF4" s="307"/>
      <c r="AG4" s="449"/>
      <c r="AH4" s="447"/>
      <c r="AI4" s="447">
        <f>(67+(0.125/12))</f>
        <v>67.010416666666671</v>
      </c>
      <c r="AJ4" s="447">
        <v>12.125</v>
      </c>
      <c r="AK4" s="445"/>
      <c r="AL4" s="446"/>
      <c r="AM4" s="447">
        <f>(MIN(AL3:AL6)*AI4)</f>
        <v>13.81509988820161</v>
      </c>
      <c r="AN4" s="447">
        <f>(0.5*ABS(AL3-AL5)*AI4)</f>
        <v>2.3480182835216907</v>
      </c>
      <c r="AO4" s="447">
        <f>(SUM(AM4:AN5)*(AJ4/12))</f>
        <v>16.331483986012088</v>
      </c>
      <c r="AP4" s="307"/>
      <c r="AQ4" s="307"/>
      <c r="AR4" s="449"/>
      <c r="AS4" s="447"/>
      <c r="AT4" s="447">
        <f>(67+(0.125/12))</f>
        <v>67.010416666666671</v>
      </c>
      <c r="AU4" s="447">
        <v>12.125</v>
      </c>
      <c r="AV4" s="445"/>
      <c r="AW4" s="446"/>
      <c r="AX4" s="447">
        <f>(MIN(AW3:AW6)*AT4)</f>
        <v>13.681079054871445</v>
      </c>
      <c r="AY4" s="447">
        <f>(0.5*ABS(AW3-AW5)*AT4)</f>
        <v>2.6830703668547193</v>
      </c>
      <c r="AZ4" s="447">
        <f>(SUM(AX4:AY5)*(AU4/12))</f>
        <v>16.534609311535814</v>
      </c>
      <c r="BA4" s="307"/>
      <c r="BB4" s="307"/>
      <c r="BC4" s="449"/>
      <c r="BD4" s="447"/>
      <c r="BE4" s="447">
        <f>(67+(0.125/12))</f>
        <v>67.010416666666671</v>
      </c>
      <c r="BF4" s="447">
        <v>12.125</v>
      </c>
      <c r="BG4" s="445"/>
      <c r="BH4" s="446"/>
      <c r="BI4" s="447">
        <f>(MIN(BH3:BH6)*BE4)</f>
        <v>12.876954054875224</v>
      </c>
      <c r="BJ4" s="447">
        <f>(0.5*ABS(BH3-BH5)*BE4)</f>
        <v>3.0181224501877479</v>
      </c>
      <c r="BK4" s="447">
        <f>(SUM(BI4:BJ5)*(BF4/12))</f>
        <v>16.060650218657379</v>
      </c>
      <c r="BL4" s="307"/>
      <c r="BM4" s="307"/>
      <c r="BN4" s="449"/>
      <c r="BO4" s="447"/>
      <c r="BP4" s="447">
        <f>(67+(0.125/12))</f>
        <v>67.010416666666671</v>
      </c>
      <c r="BQ4" s="447">
        <v>12.125</v>
      </c>
      <c r="BR4" s="445"/>
      <c r="BS4" s="446"/>
      <c r="BT4" s="447">
        <f>(MIN(BS3:BS6)*BP4)</f>
        <v>6.0418915548768686</v>
      </c>
      <c r="BU4" s="447">
        <f>(0.5*ABS(BS3-BS5)*BP4)</f>
        <v>2.7500807835159931</v>
      </c>
      <c r="BV4" s="447">
        <f>(SUM(BT4:BU5)*(BQ4/12))</f>
        <v>8.8835553835844543</v>
      </c>
      <c r="BW4" s="307"/>
    </row>
    <row r="5" spans="1:75" x14ac:dyDescent="0.25">
      <c r="A5" s="257"/>
      <c r="B5" s="228"/>
      <c r="C5" s="258"/>
      <c r="D5" s="258"/>
      <c r="E5" s="259" t="s">
        <v>7</v>
      </c>
      <c r="F5" s="261" t="s">
        <v>132</v>
      </c>
      <c r="G5" s="311"/>
      <c r="H5" s="312"/>
      <c r="I5" s="311"/>
      <c r="J5" s="307"/>
      <c r="K5" s="449" t="s">
        <v>104</v>
      </c>
      <c r="L5" s="445"/>
      <c r="M5" s="445"/>
      <c r="N5" s="445"/>
      <c r="O5" s="445">
        <f>('[5]Proposed Elevations'!$K$14*12+'[5]Proposed Elevations'!$O$14)</f>
        <v>2.5939616152973031</v>
      </c>
      <c r="P5" s="445">
        <f t="shared" ref="P5" si="0">(O5/12)</f>
        <v>0.21616346794144192</v>
      </c>
      <c r="Q5" s="445"/>
      <c r="R5" s="445"/>
      <c r="S5" s="445"/>
      <c r="T5" s="307"/>
      <c r="U5" s="307"/>
      <c r="V5" s="449" t="s">
        <v>104</v>
      </c>
      <c r="W5" s="445"/>
      <c r="X5" s="445"/>
      <c r="Y5" s="445"/>
      <c r="Z5" s="445">
        <f>('[5]Proposed Elevations'!$K$15*12+'[5]Proposed Elevations'!$O$15)</f>
        <v>2.3539616152975213</v>
      </c>
      <c r="AA5" s="445">
        <f t="shared" ref="AA5" si="1">(Z5/12)</f>
        <v>0.19616346794146011</v>
      </c>
      <c r="AB5" s="445"/>
      <c r="AC5" s="445"/>
      <c r="AD5" s="445"/>
      <c r="AE5" s="307"/>
      <c r="AF5" s="307"/>
      <c r="AG5" s="449" t="s">
        <v>104</v>
      </c>
      <c r="AH5" s="445"/>
      <c r="AI5" s="445"/>
      <c r="AJ5" s="445"/>
      <c r="AK5" s="445">
        <f>('[5]Proposed Elevations'!$K$16*12+'[5]Proposed Elevations'!$O$16)</f>
        <v>2.4739616152974122</v>
      </c>
      <c r="AL5" s="445">
        <f t="shared" ref="AL5" si="2">(AK5/12)</f>
        <v>0.20616346794145102</v>
      </c>
      <c r="AM5" s="445"/>
      <c r="AN5" s="445"/>
      <c r="AO5" s="445"/>
      <c r="AP5" s="307"/>
      <c r="AQ5" s="307"/>
      <c r="AR5" s="449" t="s">
        <v>104</v>
      </c>
      <c r="AS5" s="445"/>
      <c r="AT5" s="445"/>
      <c r="AU5" s="445"/>
      <c r="AV5" s="445">
        <f>('[5]Proposed Elevations'!$K$17*12+'[5]Proposed Elevations'!$O$17)</f>
        <v>2.4499616152979797</v>
      </c>
      <c r="AW5" s="445">
        <f t="shared" ref="AW5" si="3">(AV5/12)</f>
        <v>0.20416346794149831</v>
      </c>
      <c r="AX5" s="445"/>
      <c r="AY5" s="445"/>
      <c r="AZ5" s="445"/>
      <c r="BA5" s="307"/>
      <c r="BB5" s="307"/>
      <c r="BC5" s="449" t="s">
        <v>104</v>
      </c>
      <c r="BD5" s="445"/>
      <c r="BE5" s="445"/>
      <c r="BF5" s="445"/>
      <c r="BG5" s="445">
        <f>('[5]Proposed Elevations'!$K$18*12+'[5]Proposed Elevations'!$O$18)</f>
        <v>2.3059616152986564</v>
      </c>
      <c r="BH5" s="445">
        <f t="shared" ref="BH5" si="4">(BG5/12)</f>
        <v>0.1921634679415547</v>
      </c>
      <c r="BI5" s="445"/>
      <c r="BJ5" s="445"/>
      <c r="BK5" s="445"/>
      <c r="BL5" s="307"/>
      <c r="BM5" s="307"/>
      <c r="BN5" s="449" t="s">
        <v>104</v>
      </c>
      <c r="BO5" s="445"/>
      <c r="BP5" s="445"/>
      <c r="BQ5" s="445"/>
      <c r="BR5" s="445">
        <f>('[5]Proposed Elevations'!$K$20*12+'[5]Proposed Elevations'!$O$20)</f>
        <v>1.0819616152989511</v>
      </c>
      <c r="BS5" s="445">
        <f t="shared" ref="BS5" si="5">(BR5/12)</f>
        <v>9.0163467941579256E-2</v>
      </c>
      <c r="BT5" s="445"/>
      <c r="BU5" s="445"/>
      <c r="BV5" s="445"/>
      <c r="BW5" s="307"/>
    </row>
    <row r="6" spans="1:75" ht="15.75" thickBot="1" x14ac:dyDescent="0.3">
      <c r="A6" s="263"/>
      <c r="B6" s="264"/>
      <c r="C6" s="265"/>
      <c r="D6" s="265"/>
      <c r="E6" s="266" t="s">
        <v>8</v>
      </c>
      <c r="F6" s="267" t="s">
        <v>56</v>
      </c>
      <c r="G6" s="313"/>
      <c r="H6" s="314"/>
      <c r="I6" s="311"/>
      <c r="J6" s="307"/>
      <c r="K6" s="449"/>
      <c r="L6" s="448" t="s">
        <v>114</v>
      </c>
      <c r="M6" s="448">
        <f>(81+(0.0625/12))</f>
        <v>81.005208333333329</v>
      </c>
      <c r="N6" s="448">
        <v>12.125</v>
      </c>
      <c r="O6" s="446"/>
      <c r="P6" s="446"/>
      <c r="Q6" s="447">
        <f>(MIN(P5:P8)*M6)</f>
        <v>17.510366754652324</v>
      </c>
      <c r="R6" s="447">
        <f t="shared" ref="R6" si="6">(0.5*ABS(P5-P7)*M6)</f>
        <v>1.7775192300701996</v>
      </c>
      <c r="S6" s="447">
        <f t="shared" ref="S6" si="7">(SUM(Q6:R7)*(N6/12))</f>
        <v>19.488801463730052</v>
      </c>
      <c r="T6" s="307"/>
      <c r="U6" s="307"/>
      <c r="V6" s="449"/>
      <c r="W6" s="448" t="s">
        <v>114</v>
      </c>
      <c r="X6" s="448">
        <f>(81+(0.0625/12))</f>
        <v>81.005208333333329</v>
      </c>
      <c r="Y6" s="448">
        <v>12.125</v>
      </c>
      <c r="Z6" s="446"/>
      <c r="AA6" s="446"/>
      <c r="AB6" s="447">
        <f>(MIN(AA5:AA8)*X6)</f>
        <v>15.890262587987129</v>
      </c>
      <c r="AC6" s="447">
        <f t="shared" ref="AC6" si="8">(0.5*ABS(AA5-AA7)*X6)</f>
        <v>2.5875713134027962</v>
      </c>
      <c r="AD6" s="447">
        <f t="shared" ref="AD6" si="9">(SUM(AB6:AC7)*(Y6/12))</f>
        <v>18.670311337862739</v>
      </c>
      <c r="AE6" s="307"/>
      <c r="AF6" s="307"/>
      <c r="AG6" s="449"/>
      <c r="AH6" s="448" t="s">
        <v>114</v>
      </c>
      <c r="AI6" s="448">
        <f>(81+(0.0625/12))</f>
        <v>81.005208333333329</v>
      </c>
      <c r="AJ6" s="448">
        <v>12.125</v>
      </c>
      <c r="AK6" s="446"/>
      <c r="AL6" s="446"/>
      <c r="AM6" s="447">
        <f>(MIN(AL5:AL8)*AI6)</f>
        <v>16.700314671319727</v>
      </c>
      <c r="AN6" s="447">
        <f t="shared" ref="AN6" si="10">(0.5*ABS(AL5-AL7)*AI6)</f>
        <v>1.4794200634056092</v>
      </c>
      <c r="AO6" s="447">
        <f t="shared" ref="AO6" si="11">(SUM(AM6:AN7)*(AJ6/12))</f>
        <v>18.369106971545392</v>
      </c>
      <c r="AP6" s="307"/>
      <c r="AQ6" s="307"/>
      <c r="AR6" s="449"/>
      <c r="AS6" s="448" t="s">
        <v>114</v>
      </c>
      <c r="AT6" s="448">
        <f>(81+(0.0625/12))</f>
        <v>81.005208333333329</v>
      </c>
      <c r="AU6" s="448">
        <v>12.125</v>
      </c>
      <c r="AV6" s="446"/>
      <c r="AW6" s="446"/>
      <c r="AX6" s="447">
        <f>(MIN(AW5:AW8)*AT6)</f>
        <v>16.538304254656889</v>
      </c>
      <c r="AY6" s="447">
        <f t="shared" ref="AY6" si="12">(0.5*ABS(AW5-AW7)*AT6)</f>
        <v>1.8844461050719075</v>
      </c>
      <c r="AZ6" s="447">
        <f t="shared" ref="AZ6" si="13">(SUM(AX6:AY7)*(AU6/12))</f>
        <v>18.614654009309309</v>
      </c>
      <c r="BA6" s="307"/>
      <c r="BB6" s="307"/>
      <c r="BC6" s="449"/>
      <c r="BD6" s="448" t="s">
        <v>114</v>
      </c>
      <c r="BE6" s="448">
        <f>(81+(0.0625/12))</f>
        <v>81.005208333333329</v>
      </c>
      <c r="BF6" s="448">
        <v>12.125</v>
      </c>
      <c r="BG6" s="446"/>
      <c r="BH6" s="446"/>
      <c r="BI6" s="447">
        <f>(MIN(BH5:BH8)*BE6)</f>
        <v>15.566241754661458</v>
      </c>
      <c r="BJ6" s="447">
        <f t="shared" ref="BJ6" si="14">(0.5*ABS(BH5-BH7)*BE6)</f>
        <v>3.0995242300708021</v>
      </c>
      <c r="BK6" s="447">
        <f t="shared" ref="BK6" si="15">(SUM(BI6:BJ7)*(BF6/12))</f>
        <v>18.860201047073222</v>
      </c>
      <c r="BL6" s="307"/>
      <c r="BM6" s="307"/>
      <c r="BN6" s="449"/>
      <c r="BO6" s="448" t="s">
        <v>114</v>
      </c>
      <c r="BP6" s="448">
        <f>(81+(0.0625/12))</f>
        <v>81.005208333333329</v>
      </c>
      <c r="BQ6" s="448">
        <v>12.125</v>
      </c>
      <c r="BR6" s="446"/>
      <c r="BS6" s="446"/>
      <c r="BT6" s="447">
        <f>(MIN(BS5:BS8)*BP6)</f>
        <v>7.3037105046634485</v>
      </c>
      <c r="BU6" s="447">
        <f t="shared" ref="BU6" si="16">(0.5*ABS(BS5-BS7)*BP6)</f>
        <v>1.7289161050685862</v>
      </c>
      <c r="BV6" s="447">
        <f t="shared" ref="BV6" si="17">(SUM(BT6:BU7)*(BQ6/12))</f>
        <v>9.1267164702500772</v>
      </c>
      <c r="BW6" s="307"/>
    </row>
    <row r="7" spans="1:75" x14ac:dyDescent="0.25">
      <c r="A7" s="107" t="s">
        <v>33</v>
      </c>
      <c r="B7" s="108" t="s">
        <v>43</v>
      </c>
      <c r="C7" s="100"/>
      <c r="D7" s="149"/>
      <c r="E7" s="119"/>
      <c r="F7" s="119"/>
      <c r="G7" s="119"/>
      <c r="H7" s="315"/>
      <c r="I7" s="299"/>
      <c r="J7" s="307"/>
      <c r="K7" s="449" t="s">
        <v>105</v>
      </c>
      <c r="L7" s="445"/>
      <c r="M7" s="445"/>
      <c r="N7" s="445"/>
      <c r="O7" s="445">
        <f>('[5]Proposed Elevations'!$K$23*12+'[5]Proposed Elevations'!$O$23)</f>
        <v>3.1206001166901842</v>
      </c>
      <c r="P7" s="445">
        <f t="shared" ref="P7" si="18">(O7/12)</f>
        <v>0.26005000972418202</v>
      </c>
      <c r="Q7" s="445"/>
      <c r="R7" s="445"/>
      <c r="S7" s="445"/>
      <c r="T7" s="307"/>
      <c r="U7" s="307"/>
      <c r="V7" s="449" t="s">
        <v>105</v>
      </c>
      <c r="W7" s="445"/>
      <c r="X7" s="445"/>
      <c r="Y7" s="445"/>
      <c r="Z7" s="445">
        <f>('[5]Proposed Elevations'!$K$24*12+'[5]Proposed Elevations'!$O$24)</f>
        <v>3.1206001166901842</v>
      </c>
      <c r="AA7" s="445">
        <f t="shared" ref="AA7" si="19">(Z7/12)</f>
        <v>0.26005000972418202</v>
      </c>
      <c r="AB7" s="445"/>
      <c r="AC7" s="445"/>
      <c r="AD7" s="445"/>
      <c r="AE7" s="307"/>
      <c r="AF7" s="307"/>
      <c r="AG7" s="449" t="s">
        <v>105</v>
      </c>
      <c r="AH7" s="445"/>
      <c r="AI7" s="445"/>
      <c r="AJ7" s="445"/>
      <c r="AK7" s="445">
        <f>('[5]Proposed Elevations'!$K$25*12+'[5]Proposed Elevations'!$O$25)</f>
        <v>2.9122801166909085</v>
      </c>
      <c r="AL7" s="445">
        <f t="shared" ref="AL7" si="20">(AK7/12)</f>
        <v>0.24269000972424237</v>
      </c>
      <c r="AM7" s="445"/>
      <c r="AN7" s="445"/>
      <c r="AO7" s="445"/>
      <c r="AP7" s="307"/>
      <c r="AQ7" s="307"/>
      <c r="AR7" s="449" t="s">
        <v>105</v>
      </c>
      <c r="AS7" s="445"/>
      <c r="AT7" s="445"/>
      <c r="AU7" s="445"/>
      <c r="AV7" s="445">
        <f>('[5]Proposed Elevations'!$K$26*12+'[5]Proposed Elevations'!$O$26)</f>
        <v>3.0082801166913669</v>
      </c>
      <c r="AW7" s="445">
        <f t="shared" ref="AW7" si="21">(AV7/12)</f>
        <v>0.25069000972428057</v>
      </c>
      <c r="AX7" s="445"/>
      <c r="AY7" s="445"/>
      <c r="AZ7" s="445"/>
      <c r="BA7" s="307"/>
      <c r="BB7" s="307"/>
      <c r="BC7" s="449" t="s">
        <v>105</v>
      </c>
      <c r="BD7" s="445"/>
      <c r="BE7" s="445"/>
      <c r="BF7" s="445"/>
      <c r="BG7" s="445">
        <f>('[5]Proposed Elevations'!$K$27*12+'[5]Proposed Elevations'!$O$27)</f>
        <v>3.2242801166917161</v>
      </c>
      <c r="BH7" s="445">
        <f t="shared" ref="BH7" si="22">(BG7/12)</f>
        <v>0.26869000972430968</v>
      </c>
      <c r="BI7" s="445"/>
      <c r="BJ7" s="445"/>
      <c r="BK7" s="445"/>
      <c r="BL7" s="307"/>
      <c r="BM7" s="307"/>
      <c r="BN7" s="449" t="s">
        <v>105</v>
      </c>
      <c r="BO7" s="445"/>
      <c r="BP7" s="445"/>
      <c r="BQ7" s="445"/>
      <c r="BR7" s="445">
        <f>('[5]Proposed Elevations'!$K$29*12+'[5]Proposed Elevations'!$O$29)</f>
        <v>1.5942001166913542</v>
      </c>
      <c r="BS7" s="445">
        <f t="shared" ref="BS7" si="23">(BR7/12)</f>
        <v>0.13285000972427952</v>
      </c>
      <c r="BT7" s="445"/>
      <c r="BU7" s="445"/>
      <c r="BV7" s="445"/>
      <c r="BW7" s="307"/>
    </row>
    <row r="8" spans="1:75" x14ac:dyDescent="0.25">
      <c r="A8" s="109">
        <v>511</v>
      </c>
      <c r="B8" s="102">
        <v>34446</v>
      </c>
      <c r="C8" s="149"/>
      <c r="D8" s="149"/>
      <c r="E8" s="114"/>
      <c r="F8" s="114"/>
      <c r="G8" s="114"/>
      <c r="H8" s="178"/>
      <c r="I8" s="300"/>
      <c r="J8" s="307"/>
      <c r="K8" s="449"/>
      <c r="L8" s="448" t="s">
        <v>116</v>
      </c>
      <c r="M8" s="448">
        <f>(81+(0.125/12))</f>
        <v>81.010416666666671</v>
      </c>
      <c r="N8" s="448">
        <v>12.125</v>
      </c>
      <c r="O8" s="446"/>
      <c r="P8" s="446"/>
      <c r="Q8" s="447">
        <f>(MIN(P7:P10)*M8)</f>
        <v>21.066759641926705</v>
      </c>
      <c r="R8" s="447">
        <f t="shared" ref="R8" si="24">(0.5*ABS(P7-P9)*M8)</f>
        <v>3.943280465882721</v>
      </c>
      <c r="S8" s="447">
        <f t="shared" ref="S8" si="25">(SUM(Q8:R9)*(N8/12))</f>
        <v>25.270561358932444</v>
      </c>
      <c r="T8" s="307"/>
      <c r="U8" s="307"/>
      <c r="V8" s="449"/>
      <c r="W8" s="448" t="s">
        <v>116</v>
      </c>
      <c r="X8" s="448">
        <f>(81+(0.125/12))</f>
        <v>81.010416666666671</v>
      </c>
      <c r="Y8" s="448">
        <v>12.125</v>
      </c>
      <c r="Z8" s="446"/>
      <c r="AA8" s="446"/>
      <c r="AB8" s="447">
        <f>(MIN(AA7:AA10)*X8)</f>
        <v>11.131028907032478</v>
      </c>
      <c r="AC8" s="447">
        <f t="shared" ref="AC8" si="26">(0.5*ABS(AA7-AA9)*X8)</f>
        <v>4.9678653674471134</v>
      </c>
      <c r="AD8" s="447">
        <f t="shared" ref="AD8" si="27">(SUM(AB8:AC9)*(Y8/12))</f>
        <v>16.266591089838755</v>
      </c>
      <c r="AE8" s="307"/>
      <c r="AF8" s="307"/>
      <c r="AG8" s="449"/>
      <c r="AH8" s="448" t="s">
        <v>116</v>
      </c>
      <c r="AI8" s="448">
        <f>(81+(0.125/12))</f>
        <v>81.010416666666671</v>
      </c>
      <c r="AJ8" s="448">
        <v>12.125</v>
      </c>
      <c r="AK8" s="446"/>
      <c r="AL8" s="446"/>
      <c r="AM8" s="447">
        <f>(MIN(AL7:AL10)*AI8)</f>
        <v>19.660418808598262</v>
      </c>
      <c r="AN8" s="447">
        <f t="shared" ref="AN8" si="28">(0.5*ABS(AL7-AL9)*AI8)</f>
        <v>3.9400400492150256</v>
      </c>
      <c r="AO8" s="447">
        <f t="shared" ref="AO8" si="29">(SUM(AM8:AN9)*(AJ8/12))</f>
        <v>23.84629697091551</v>
      </c>
      <c r="AP8" s="307"/>
      <c r="AQ8" s="307"/>
      <c r="AR8" s="449"/>
      <c r="AS8" s="448" t="s">
        <v>116</v>
      </c>
      <c r="AT8" s="448">
        <f>(81+(0.125/12))</f>
        <v>81.010416666666671</v>
      </c>
      <c r="AU8" s="448">
        <v>12.125</v>
      </c>
      <c r="AV8" s="446"/>
      <c r="AW8" s="446"/>
      <c r="AX8" s="447">
        <f>(MIN(AW7:AW10)*AT8)</f>
        <v>20.308502141934689</v>
      </c>
      <c r="AY8" s="447">
        <f t="shared" ref="AY8" si="30">(0.5*ABS(AW7-AW9)*AT8)</f>
        <v>3.5349879658820607</v>
      </c>
      <c r="AZ8" s="447">
        <f t="shared" ref="AZ8" si="31">(SUM(AX8:AY9)*(AU8/12))</f>
        <v>24.091859796439842</v>
      </c>
      <c r="BA8" s="307"/>
      <c r="BB8" s="307"/>
      <c r="BC8" s="449"/>
      <c r="BD8" s="448" t="s">
        <v>116</v>
      </c>
      <c r="BE8" s="448">
        <f>(81+(0.125/12))</f>
        <v>81.010416666666671</v>
      </c>
      <c r="BF8" s="448">
        <v>12.125</v>
      </c>
      <c r="BG8" s="446"/>
      <c r="BH8" s="446"/>
      <c r="BI8" s="447">
        <f>(MIN(BH7:BH10)*BE8)</f>
        <v>21.766689641937045</v>
      </c>
      <c r="BJ8" s="447">
        <f t="shared" ref="BJ8" si="32">(0.5*ABS(BH7-BH9)*BE8)</f>
        <v>2.7248837992161308</v>
      </c>
      <c r="BK8" s="447">
        <f t="shared" ref="BK8" si="33">(SUM(BI8:BJ9)*(BF8/12))</f>
        <v>24.746693997831855</v>
      </c>
      <c r="BL8" s="307"/>
      <c r="BM8" s="307"/>
      <c r="BN8" s="449"/>
      <c r="BO8" s="448" t="s">
        <v>116</v>
      </c>
      <c r="BP8" s="448">
        <f>(81+(0.125/12))</f>
        <v>81.010416666666671</v>
      </c>
      <c r="BQ8" s="448">
        <v>12.125</v>
      </c>
      <c r="BR8" s="446"/>
      <c r="BS8" s="446"/>
      <c r="BT8" s="447">
        <f>(MIN(BS7:BS10)*BP8)</f>
        <v>10.762234641934603</v>
      </c>
      <c r="BU8" s="447">
        <f t="shared" ref="BU8" si="34">(0.5*ABS(BS7-BS9)*BP8)</f>
        <v>2.5823054658835902</v>
      </c>
      <c r="BV8" s="447">
        <f t="shared" ref="BV8" si="35">(SUM(BT8:BU9)*(BQ8/12))</f>
        <v>13.4835457339413</v>
      </c>
      <c r="BW8" s="307"/>
    </row>
    <row r="9" spans="1:75" x14ac:dyDescent="0.25">
      <c r="A9" s="179" t="s">
        <v>128</v>
      </c>
      <c r="B9" s="116"/>
      <c r="C9" s="149"/>
      <c r="D9" s="118"/>
      <c r="E9" s="104"/>
      <c r="F9" s="104"/>
      <c r="G9" s="104"/>
      <c r="H9" s="239"/>
      <c r="I9" s="307"/>
      <c r="J9" s="307"/>
      <c r="K9" s="449" t="s">
        <v>111</v>
      </c>
      <c r="L9" s="445"/>
      <c r="M9" s="445"/>
      <c r="N9" s="445"/>
      <c r="O9" s="445">
        <f>('[5]Proposed Elevations'!$K$32*12+'[5]Proposed Elevations'!$O$32)</f>
        <v>4.2888292787570208</v>
      </c>
      <c r="P9" s="445">
        <f t="shared" ref="P9" si="36">(O9/12)</f>
        <v>0.3574024398964184</v>
      </c>
      <c r="Q9" s="445"/>
      <c r="R9" s="445"/>
      <c r="S9" s="445"/>
      <c r="T9" s="307"/>
      <c r="U9" s="307"/>
      <c r="V9" s="449" t="s">
        <v>111</v>
      </c>
      <c r="W9" s="445"/>
      <c r="X9" s="445"/>
      <c r="Y9" s="445"/>
      <c r="Z9" s="445">
        <f>('[5]Proposed Elevations'!$K$33*12+'[5]Proposed Elevations'!$O$33)</f>
        <v>1.6488292787580576</v>
      </c>
      <c r="AA9" s="445">
        <f t="shared" ref="AA9" si="37">(Z9/12)</f>
        <v>0.1374024398965048</v>
      </c>
      <c r="AB9" s="445"/>
      <c r="AC9" s="445"/>
      <c r="AD9" s="445"/>
      <c r="AE9" s="307"/>
      <c r="AF9" s="307"/>
      <c r="AG9" s="449" t="s">
        <v>111</v>
      </c>
      <c r="AH9" s="445"/>
      <c r="AI9" s="445"/>
      <c r="AJ9" s="445"/>
      <c r="AK9" s="445">
        <f>('[5]Proposed Elevations'!$K$34*12+'[5]Proposed Elevations'!$O$34)</f>
        <v>4.0795492787574403</v>
      </c>
      <c r="AL9" s="445">
        <f t="shared" ref="AL9" si="38">(AK9/12)</f>
        <v>0.33996243989645336</v>
      </c>
      <c r="AM9" s="445"/>
      <c r="AN9" s="445"/>
      <c r="AO9" s="445"/>
      <c r="AP9" s="307"/>
      <c r="AQ9" s="307"/>
      <c r="AR9" s="449" t="s">
        <v>111</v>
      </c>
      <c r="AS9" s="445"/>
      <c r="AT9" s="445"/>
      <c r="AU9" s="445"/>
      <c r="AV9" s="445">
        <f>('[5]Proposed Elevations'!$K$35*12+'[5]Proposed Elevations'!$O$35)</f>
        <v>4.0555492787580079</v>
      </c>
      <c r="AW9" s="445">
        <f t="shared" ref="AW9" si="39">(AV9/12)</f>
        <v>0.33796243989650065</v>
      </c>
      <c r="AX9" s="445"/>
      <c r="AY9" s="445"/>
      <c r="AZ9" s="445"/>
      <c r="BA9" s="307"/>
      <c r="BB9" s="307"/>
      <c r="BC9" s="449" t="s">
        <v>111</v>
      </c>
      <c r="BD9" s="445"/>
      <c r="BE9" s="445"/>
      <c r="BF9" s="445"/>
      <c r="BG9" s="445">
        <f>('[5]Proposed Elevations'!$K$36*12+'[5]Proposed Elevations'!$O$36)</f>
        <v>4.0315492787585754</v>
      </c>
      <c r="BH9" s="445">
        <f t="shared" ref="BH9" si="40">(BG9/12)</f>
        <v>0.33596243989654795</v>
      </c>
      <c r="BI9" s="445"/>
      <c r="BJ9" s="445"/>
      <c r="BK9" s="445"/>
      <c r="BL9" s="307"/>
      <c r="BM9" s="307"/>
      <c r="BN9" s="449" t="s">
        <v>111</v>
      </c>
      <c r="BO9" s="445"/>
      <c r="BP9" s="445"/>
      <c r="BQ9" s="445"/>
      <c r="BR9" s="445">
        <f>('[5]Proposed Elevations'!$K$38*12+'[5]Proposed Elevations'!$O$38)</f>
        <v>2.3592292787584483</v>
      </c>
      <c r="BS9" s="445">
        <f t="shared" ref="BS9" si="41">(BR9/12)</f>
        <v>0.19660243989653736</v>
      </c>
      <c r="BT9" s="445"/>
      <c r="BU9" s="445"/>
      <c r="BV9" s="445"/>
      <c r="BW9" s="307"/>
    </row>
    <row r="10" spans="1:75" x14ac:dyDescent="0.25">
      <c r="A10" s="179"/>
      <c r="B10" s="116"/>
      <c r="C10" s="149"/>
      <c r="D10" s="149"/>
      <c r="E10" s="149"/>
      <c r="F10" s="149"/>
      <c r="G10" s="149"/>
      <c r="H10" s="134"/>
      <c r="I10" s="307"/>
      <c r="J10" s="307"/>
      <c r="K10" s="449"/>
      <c r="L10" s="448" t="s">
        <v>115</v>
      </c>
      <c r="M10" s="448">
        <f>(81+(0.0625/12))</f>
        <v>81.005208333333329</v>
      </c>
      <c r="N10" s="448">
        <v>16</v>
      </c>
      <c r="O10" s="446"/>
      <c r="P10" s="446"/>
      <c r="Q10" s="447">
        <f>(MIN(P9:P12)*M10)</f>
        <v>25.54254272553224</v>
      </c>
      <c r="R10" s="447">
        <f t="shared" ref="R10" si="42">(0.5*ABS(P9-P11)*M10)</f>
        <v>1.7044581885593877</v>
      </c>
      <c r="S10" s="447">
        <f t="shared" ref="S10" si="43">(SUM(Q10:R11)*(N10/12))</f>
        <v>36.32933455212217</v>
      </c>
      <c r="T10" s="307"/>
      <c r="U10" s="307"/>
      <c r="V10" s="449"/>
      <c r="W10" s="448" t="s">
        <v>115</v>
      </c>
      <c r="X10" s="448">
        <f>(81+(0.0625/12))</f>
        <v>81.005208333333329</v>
      </c>
      <c r="Y10" s="448">
        <v>16</v>
      </c>
      <c r="Z10" s="446"/>
      <c r="AA10" s="446"/>
      <c r="AB10" s="447">
        <f>(MIN(AA9:AA12)*X10)</f>
        <v>11.130313269324683</v>
      </c>
      <c r="AC10" s="447">
        <f t="shared" ref="AC10" si="44">(0.5*ABS(AA9-AA11)*X10)</f>
        <v>7.6111407697700777</v>
      </c>
      <c r="AD10" s="447">
        <f t="shared" ref="AD10" si="45">(SUM(AB10:AC11)*(Y10/12))</f>
        <v>24.988605385459682</v>
      </c>
      <c r="AE10" s="307"/>
      <c r="AF10" s="307"/>
      <c r="AG10" s="449"/>
      <c r="AH10" s="448" t="s">
        <v>115</v>
      </c>
      <c r="AI10" s="448">
        <f>(81+(0.0625/12))</f>
        <v>81.005208333333329</v>
      </c>
      <c r="AJ10" s="448">
        <v>16</v>
      </c>
      <c r="AK10" s="446"/>
      <c r="AL10" s="446"/>
      <c r="AM10" s="447">
        <f>(MIN(AL9:AL12)*AI10)</f>
        <v>25.512214375536981</v>
      </c>
      <c r="AN10" s="447">
        <f t="shared" ref="AN10" si="46">(0.5*ABS(AL9-AL11)*AI10)</f>
        <v>1.0132569468917672</v>
      </c>
      <c r="AO10" s="447">
        <f t="shared" ref="AO10" si="47">(SUM(AM10:AN11)*(AJ10/12))</f>
        <v>35.367295096571667</v>
      </c>
      <c r="AP10" s="307"/>
      <c r="AQ10" s="307"/>
      <c r="AR10" s="449"/>
      <c r="AS10" s="448" t="s">
        <v>115</v>
      </c>
      <c r="AT10" s="448">
        <f>(81+(0.0625/12))</f>
        <v>81.005208333333329</v>
      </c>
      <c r="AU10" s="448">
        <v>16</v>
      </c>
      <c r="AV10" s="446"/>
      <c r="AW10" s="446"/>
      <c r="AX10" s="447">
        <f>(MIN(AW9:AW12)*AT10)</f>
        <v>26.970308125539336</v>
      </c>
      <c r="AY10" s="447">
        <f t="shared" ref="AY10" si="48">(0.5*ABS(AW9-AW11)*AT10)</f>
        <v>0.20320486355917056</v>
      </c>
      <c r="AZ10" s="447">
        <f t="shared" ref="AZ10" si="49">(SUM(AX10:AY11)*(AU10/12))</f>
        <v>36.23135065213134</v>
      </c>
      <c r="BA10" s="307"/>
      <c r="BB10" s="307"/>
      <c r="BC10" s="449"/>
      <c r="BD10" s="448" t="s">
        <v>115</v>
      </c>
      <c r="BE10" s="448">
        <f>(81+(0.0625/12))</f>
        <v>81.005208333333329</v>
      </c>
      <c r="BF10" s="448">
        <v>16</v>
      </c>
      <c r="BG10" s="446"/>
      <c r="BH10" s="446"/>
      <c r="BI10" s="447">
        <f>(MIN(BH9:BH12)*BE10)</f>
        <v>27.214707435994843</v>
      </c>
      <c r="BJ10" s="447">
        <f t="shared" ref="BJ10" si="50">(0.5*ABS(BH9-BH11)*BE10)</f>
        <v>0.20182117810712771</v>
      </c>
      <c r="BK10" s="447">
        <f t="shared" ref="BK10" si="51">(SUM(BI10:BJ11)*(BF10/12))</f>
        <v>36.555371485469294</v>
      </c>
      <c r="BL10" s="307"/>
      <c r="BM10" s="307"/>
      <c r="BN10" s="449"/>
      <c r="BO10" s="448" t="s">
        <v>115</v>
      </c>
      <c r="BP10" s="448">
        <f>(81+(0.0625/12))</f>
        <v>81.005208333333329</v>
      </c>
      <c r="BQ10" s="448">
        <v>16</v>
      </c>
      <c r="BR10" s="446"/>
      <c r="BS10" s="446"/>
      <c r="BT10" s="447">
        <f>(MIN(BS9:BS12)*BP10)</f>
        <v>15.925821602660653</v>
      </c>
      <c r="BU10" s="447">
        <f t="shared" ref="BU10" si="52">(0.5*ABS(BS9-BS11)*BP10)</f>
        <v>5.9511228110950817E-2</v>
      </c>
      <c r="BV10" s="447">
        <f t="shared" ref="BV10" si="53">(SUM(BT10:BU11)*(BQ10/12))</f>
        <v>21.313777107695472</v>
      </c>
      <c r="BW10" s="307"/>
    </row>
    <row r="11" spans="1:75" x14ac:dyDescent="0.25">
      <c r="A11" s="244" t="s">
        <v>9</v>
      </c>
      <c r="B11" s="116"/>
      <c r="C11" s="106" t="s">
        <v>12</v>
      </c>
      <c r="D11" s="106" t="s">
        <v>81</v>
      </c>
      <c r="E11" s="106" t="s">
        <v>17</v>
      </c>
      <c r="F11" s="116"/>
      <c r="G11" s="180"/>
      <c r="H11" s="189"/>
      <c r="I11" s="307"/>
      <c r="J11" s="307"/>
      <c r="K11" s="449" t="s">
        <v>106</v>
      </c>
      <c r="L11" s="445"/>
      <c r="M11" s="445"/>
      <c r="N11" s="445"/>
      <c r="O11" s="445">
        <f>('[5]Proposed Elevations'!$K$42*12+'[5]Proposed Elevations'!$O$42)</f>
        <v>3.7838371014997936</v>
      </c>
      <c r="P11" s="445">
        <f t="shared" ref="P11" si="54">(O11/12)</f>
        <v>0.31531975845831611</v>
      </c>
      <c r="Q11" s="445"/>
      <c r="R11" s="445"/>
      <c r="S11" s="445"/>
      <c r="T11" s="307"/>
      <c r="U11" s="307"/>
      <c r="V11" s="449" t="s">
        <v>106</v>
      </c>
      <c r="W11" s="445"/>
      <c r="X11" s="445"/>
      <c r="Y11" s="445"/>
      <c r="Z11" s="445">
        <f>('[5]Proposed Elevations'!$K$43*12+'[5]Proposed Elevations'!$O$43)</f>
        <v>3.9038371014996844</v>
      </c>
      <c r="AA11" s="445">
        <f t="shared" ref="AA11" si="55">(Z11/12)</f>
        <v>0.32531975845830702</v>
      </c>
      <c r="AB11" s="445"/>
      <c r="AC11" s="445"/>
      <c r="AD11" s="445"/>
      <c r="AE11" s="307"/>
      <c r="AF11" s="307"/>
      <c r="AG11" s="449" t="s">
        <v>106</v>
      </c>
      <c r="AH11" s="445"/>
      <c r="AI11" s="445"/>
      <c r="AJ11" s="445"/>
      <c r="AK11" s="445">
        <f>('[5]Proposed Elevations'!$K$44*12+'[5]Proposed Elevations'!$O$44)</f>
        <v>3.7793443015004957</v>
      </c>
      <c r="AL11" s="445">
        <f t="shared" ref="AL11" si="56">(AK11/12)</f>
        <v>0.31494535845837462</v>
      </c>
      <c r="AM11" s="445"/>
      <c r="AN11" s="445"/>
      <c r="AO11" s="445"/>
      <c r="AP11" s="307"/>
      <c r="AQ11" s="307"/>
      <c r="AR11" s="449" t="s">
        <v>106</v>
      </c>
      <c r="AS11" s="445"/>
      <c r="AT11" s="445"/>
      <c r="AU11" s="445"/>
      <c r="AV11" s="445">
        <f>('[5]Proposed Elevations'!$K$45*12+'[5]Proposed Elevations'!$O$45)</f>
        <v>3.995344301500845</v>
      </c>
      <c r="AW11" s="445">
        <f t="shared" ref="AW11" si="57">(AV11/12)</f>
        <v>0.33294535845840373</v>
      </c>
      <c r="AX11" s="445"/>
      <c r="AY11" s="445"/>
      <c r="AZ11" s="445"/>
      <c r="BA11" s="307"/>
      <c r="BB11" s="307"/>
      <c r="BC11" s="449" t="s">
        <v>106</v>
      </c>
      <c r="BD11" s="445"/>
      <c r="BE11" s="445"/>
      <c r="BF11" s="445"/>
      <c r="BG11" s="445">
        <f>('[5]Proposed Elevations'!$K$46*12+'[5]Proposed Elevations'!$O$46)</f>
        <v>4.0913443015013033</v>
      </c>
      <c r="BH11" s="445">
        <f t="shared" ref="BH11" si="58">(BG11/12)</f>
        <v>0.34094535845844193</v>
      </c>
      <c r="BI11" s="445"/>
      <c r="BJ11" s="445"/>
      <c r="BK11" s="445"/>
      <c r="BL11" s="307"/>
      <c r="BM11" s="307"/>
      <c r="BN11" s="449" t="s">
        <v>106</v>
      </c>
      <c r="BO11" s="445"/>
      <c r="BP11" s="445"/>
      <c r="BQ11" s="445"/>
      <c r="BR11" s="445">
        <f>('[5]Proposed Elevations'!$K$48*12+'[5]Proposed Elevations'!$O$48)</f>
        <v>2.3768611015023087</v>
      </c>
      <c r="BS11" s="445">
        <f t="shared" ref="BS11" si="59">(BR11/12)</f>
        <v>0.19807175845852573</v>
      </c>
      <c r="BT11" s="445"/>
      <c r="BU11" s="445"/>
      <c r="BV11" s="445"/>
      <c r="BW11" s="307"/>
    </row>
    <row r="12" spans="1:75" x14ac:dyDescent="0.25">
      <c r="A12" s="269"/>
      <c r="B12" s="135"/>
      <c r="C12" s="113" t="s">
        <v>57</v>
      </c>
      <c r="D12" s="113" t="s">
        <v>80</v>
      </c>
      <c r="E12" s="105" t="s">
        <v>60</v>
      </c>
      <c r="F12" s="94"/>
      <c r="G12" s="180"/>
      <c r="H12" s="189"/>
      <c r="I12" s="228"/>
      <c r="J12" s="307"/>
      <c r="K12" s="449"/>
      <c r="L12" s="448" t="s">
        <v>117</v>
      </c>
      <c r="M12" s="448">
        <f>(111+(0.1875/12))</f>
        <v>111.015625</v>
      </c>
      <c r="N12" s="448">
        <v>16</v>
      </c>
      <c r="O12" s="446"/>
      <c r="P12" s="446"/>
      <c r="Q12" s="447">
        <f>(MIN(P11:P14)*M12)</f>
        <v>35.005420060098999</v>
      </c>
      <c r="R12" s="447">
        <f t="shared" ref="R12" si="60">(0.5*ABS(P11-P13)*M12)</f>
        <v>4.1980524348438655</v>
      </c>
      <c r="S12" s="447">
        <f t="shared" ref="S12" si="61">(SUM(Q12:R13)*(N12/12))</f>
        <v>52.27129665992382</v>
      </c>
      <c r="T12" s="307"/>
      <c r="U12" s="307"/>
      <c r="V12" s="449"/>
      <c r="W12" s="448" t="s">
        <v>117</v>
      </c>
      <c r="X12" s="448">
        <f>(111+(0.1875/12))</f>
        <v>111.015625</v>
      </c>
      <c r="Y12" s="448">
        <v>16</v>
      </c>
      <c r="Z12" s="446"/>
      <c r="AA12" s="446"/>
      <c r="AB12" s="447">
        <f>(MIN(AA11:AA14)*X12)</f>
        <v>36.115576310097993</v>
      </c>
      <c r="AC12" s="447">
        <f t="shared" ref="AC12" si="62">(0.5*ABS(AA11-AA13)*X12)</f>
        <v>2.5328180598453804</v>
      </c>
      <c r="AD12" s="447">
        <f t="shared" ref="AD12" si="63">(SUM(AB12:AC13)*(Y12/12))</f>
        <v>51.531192493257834</v>
      </c>
      <c r="AE12" s="307"/>
      <c r="AF12" s="307"/>
      <c r="AG12" s="449"/>
      <c r="AH12" s="448" t="s">
        <v>117</v>
      </c>
      <c r="AI12" s="448">
        <f>(111+(0.1875/12))</f>
        <v>111.015625</v>
      </c>
      <c r="AJ12" s="448">
        <v>16</v>
      </c>
      <c r="AK12" s="446"/>
      <c r="AL12" s="446"/>
      <c r="AM12" s="447">
        <f>(MIN(AL11:AL14)*AI12)</f>
        <v>34.963855810105493</v>
      </c>
      <c r="AN12" s="447">
        <f t="shared" ref="AN12" si="64">(0.5*ABS(AL11-AL13)*AI12)</f>
        <v>2.6784927629673345</v>
      </c>
      <c r="AO12" s="447">
        <f t="shared" ref="AO12" si="65">(SUM(AM12:AN13)*(AJ12/12))</f>
        <v>50.18979809743044</v>
      </c>
      <c r="AP12" s="307"/>
      <c r="AQ12" s="307"/>
      <c r="AR12" s="449"/>
      <c r="AS12" s="448" t="s">
        <v>117</v>
      </c>
      <c r="AT12" s="448">
        <f>(111+(0.1875/12))</f>
        <v>111.015625</v>
      </c>
      <c r="AU12" s="448">
        <v>16</v>
      </c>
      <c r="AV12" s="446"/>
      <c r="AW12" s="446"/>
      <c r="AX12" s="447">
        <f>(MIN(AW11:AW14)*AT12)</f>
        <v>36.962137060108724</v>
      </c>
      <c r="AY12" s="447">
        <f t="shared" ref="AY12" si="66">(0.5*ABS(AW11-AW13)*AT12)</f>
        <v>2.1234146379678394</v>
      </c>
      <c r="AZ12" s="447">
        <f t="shared" ref="AZ12" si="67">(SUM(AX12:AY13)*(AU12/12))</f>
        <v>52.114068930768752</v>
      </c>
      <c r="BA12" s="307"/>
      <c r="BB12" s="307"/>
      <c r="BC12" s="449"/>
      <c r="BD12" s="448" t="s">
        <v>117</v>
      </c>
      <c r="BE12" s="448">
        <f>(111+(0.1875/12))</f>
        <v>111.015625</v>
      </c>
      <c r="BF12" s="448">
        <v>16</v>
      </c>
      <c r="BG12" s="446"/>
      <c r="BH12" s="446"/>
      <c r="BI12" s="447">
        <f>(MIN(BH11:BH14)*BE12)</f>
        <v>37.850262060112968</v>
      </c>
      <c r="BJ12" s="447">
        <f t="shared" ref="BJ12" si="68">(0.5*ABS(BH11-BH13)*BE12)</f>
        <v>2.1234146379678394</v>
      </c>
      <c r="BK12" s="447">
        <f t="shared" ref="BK12" si="69">(SUM(BI12:BJ13)*(BF12/12))</f>
        <v>53.298235597441078</v>
      </c>
      <c r="BL12" s="307"/>
      <c r="BM12" s="307"/>
      <c r="BN12" s="449"/>
      <c r="BO12" s="448" t="s">
        <v>117</v>
      </c>
      <c r="BP12" s="448">
        <f>(111+(0.1875/12))</f>
        <v>111.015625</v>
      </c>
      <c r="BQ12" s="448">
        <v>16</v>
      </c>
      <c r="BR12" s="446"/>
      <c r="BS12" s="446"/>
      <c r="BT12" s="447">
        <f>(MIN(BS11:BS14)*BP12)</f>
        <v>21.98906006012227</v>
      </c>
      <c r="BU12" s="447">
        <f t="shared" ref="BU12" si="70">(0.5*ABS(BS11-BS13)*BP12)</f>
        <v>1.908244153588339</v>
      </c>
      <c r="BV12" s="447">
        <f t="shared" ref="BV12" si="71">(SUM(BT12:BU13)*(BQ12/12))</f>
        <v>31.863072284947478</v>
      </c>
      <c r="BW12" s="307"/>
    </row>
    <row r="13" spans="1:75" ht="15" customHeight="1" x14ac:dyDescent="0.25">
      <c r="A13" s="183"/>
      <c r="B13" s="177" t="s">
        <v>53</v>
      </c>
      <c r="C13" s="120">
        <f>19566.083+11252.55</f>
        <v>30818.632999999998</v>
      </c>
      <c r="D13" s="121">
        <v>8.5</v>
      </c>
      <c r="E13" s="121">
        <f>(C13*(D13/12))/27</f>
        <v>808.5135200617284</v>
      </c>
      <c r="F13" s="149"/>
      <c r="G13" s="180"/>
      <c r="H13" s="189"/>
      <c r="I13" s="228"/>
      <c r="J13" s="307"/>
      <c r="K13" s="449" t="s">
        <v>107</v>
      </c>
      <c r="L13" s="445"/>
      <c r="M13" s="445"/>
      <c r="N13" s="445"/>
      <c r="O13" s="445">
        <f>('[5]Proposed Elevations'!$K$51*12+'[5]Proposed Elevations'!$O$51)</f>
        <v>4.691396361164843</v>
      </c>
      <c r="P13" s="445">
        <f t="shared" ref="P13" si="72">(O13/12)</f>
        <v>0.39094969676373692</v>
      </c>
      <c r="Q13" s="445"/>
      <c r="R13" s="445"/>
      <c r="S13" s="445"/>
      <c r="T13" s="307"/>
      <c r="U13" s="307"/>
      <c r="V13" s="449" t="s">
        <v>107</v>
      </c>
      <c r="W13" s="445"/>
      <c r="X13" s="445"/>
      <c r="Y13" s="445"/>
      <c r="Z13" s="445">
        <f>('[5]Proposed Elevations'!$K$52*12+'[5]Proposed Elevations'!$O$52)</f>
        <v>4.4513963611650613</v>
      </c>
      <c r="AA13" s="445">
        <f t="shared" ref="AA13" si="73">(Z13/12)</f>
        <v>0.37094969676375511</v>
      </c>
      <c r="AB13" s="445"/>
      <c r="AC13" s="445"/>
      <c r="AD13" s="445"/>
      <c r="AE13" s="307"/>
      <c r="AF13" s="307"/>
      <c r="AG13" s="449" t="s">
        <v>107</v>
      </c>
      <c r="AH13" s="445"/>
      <c r="AI13" s="445"/>
      <c r="AJ13" s="445"/>
      <c r="AK13" s="445">
        <f>('[5]Proposed Elevations'!$K$53*12+'[5]Proposed Elevations'!$O$53)</f>
        <v>4.3583963611652141</v>
      </c>
      <c r="AL13" s="445">
        <f t="shared" ref="AL13" si="74">(AK13/12)</f>
        <v>0.36319969676376784</v>
      </c>
      <c r="AM13" s="445"/>
      <c r="AN13" s="445"/>
      <c r="AO13" s="445"/>
      <c r="AP13" s="307"/>
      <c r="AQ13" s="307"/>
      <c r="AR13" s="449" t="s">
        <v>107</v>
      </c>
      <c r="AS13" s="445"/>
      <c r="AT13" s="445"/>
      <c r="AU13" s="445"/>
      <c r="AV13" s="445">
        <f>('[5]Proposed Elevations'!$K$54*12+'[5]Proposed Elevations'!$O$54)</f>
        <v>4.4543963611656725</v>
      </c>
      <c r="AW13" s="445">
        <f t="shared" ref="AW13" si="75">(AV13/12)</f>
        <v>0.37119969676380604</v>
      </c>
      <c r="AX13" s="445"/>
      <c r="AY13" s="445"/>
      <c r="AZ13" s="445"/>
      <c r="BA13" s="307"/>
      <c r="BB13" s="307"/>
      <c r="BC13" s="449" t="s">
        <v>107</v>
      </c>
      <c r="BD13" s="445"/>
      <c r="BE13" s="445"/>
      <c r="BF13" s="445"/>
      <c r="BG13" s="445">
        <f>('[5]Proposed Elevations'!$K$55*12+'[5]Proposed Elevations'!$O$55)</f>
        <v>4.5503963611661309</v>
      </c>
      <c r="BH13" s="445">
        <f t="shared" ref="BH13" si="76">(BG13/12)</f>
        <v>0.37919969676384424</v>
      </c>
      <c r="BI13" s="445"/>
      <c r="BJ13" s="445"/>
      <c r="BK13" s="445"/>
      <c r="BL13" s="307"/>
      <c r="BM13" s="307"/>
      <c r="BN13" s="449" t="s">
        <v>107</v>
      </c>
      <c r="BO13" s="445"/>
      <c r="BP13" s="445"/>
      <c r="BQ13" s="445"/>
      <c r="BR13" s="445">
        <f>('[5]Proposed Elevations'!$K$57*12+'[5]Proposed Elevations'!$O$57)</f>
        <v>2.7893963611661636</v>
      </c>
      <c r="BS13" s="445">
        <f t="shared" ref="BS13" si="77">(BR13/12)</f>
        <v>0.23244969676384697</v>
      </c>
      <c r="BT13" s="445"/>
      <c r="BU13" s="445"/>
      <c r="BV13" s="445"/>
      <c r="BW13" s="307"/>
    </row>
    <row r="14" spans="1:75" ht="15" customHeight="1" x14ac:dyDescent="0.25">
      <c r="A14" s="183"/>
      <c r="B14" s="177" t="s">
        <v>88</v>
      </c>
      <c r="C14" s="120"/>
      <c r="D14" s="121"/>
      <c r="E14" s="121">
        <f>((AVERAGE('[6]Proposed Elevations'!$R$5:$R$94)/12*AVERAGE('[7]BrR Plate Girder Inputs'!$G$14:$G$43)/12*'[8]Bars over Piers'!$C$19)/27)*6</f>
        <v>48.636484891800045</v>
      </c>
      <c r="F14" s="149"/>
      <c r="G14" s="180"/>
      <c r="H14" s="189"/>
      <c r="I14" s="316"/>
      <c r="J14" s="307"/>
      <c r="K14" s="449"/>
      <c r="L14" s="448" t="s">
        <v>118</v>
      </c>
      <c r="M14" s="448">
        <f>(84+(0.0625/12))</f>
        <v>84.005208333333329</v>
      </c>
      <c r="N14" s="448">
        <v>16.5</v>
      </c>
      <c r="O14" s="446"/>
      <c r="P14" s="446"/>
      <c r="Q14" s="447">
        <f t="shared" ref="Q14" si="78">(MIN(P13:P16)*M14)</f>
        <v>32.841810724491211</v>
      </c>
      <c r="R14" s="447">
        <f>(0.5*ABS(P13-P15)*M14)</f>
        <v>2.5488887212512905</v>
      </c>
      <c r="S14" s="447">
        <f t="shared" ref="S14" si="79">(SUM(Q14:R15)*(N14/12))</f>
        <v>48.662211737895937</v>
      </c>
      <c r="T14" s="307"/>
      <c r="U14" s="307"/>
      <c r="V14" s="449"/>
      <c r="W14" s="448" t="s">
        <v>118</v>
      </c>
      <c r="X14" s="448">
        <f>(84+(0.0625/12))</f>
        <v>84.005208333333329</v>
      </c>
      <c r="Y14" s="448">
        <v>16.5</v>
      </c>
      <c r="Z14" s="446"/>
      <c r="AA14" s="446"/>
      <c r="AB14" s="447">
        <f t="shared" ref="AB14" si="80">(MIN(AA13:AA16)*X14)</f>
        <v>31.161706557826072</v>
      </c>
      <c r="AC14" s="447">
        <f>(0.5*ABS(AA13-AA15)*X14)</f>
        <v>4.6490189295874886</v>
      </c>
      <c r="AD14" s="447">
        <f t="shared" ref="AD14" si="81">(SUM(AB14:AC15)*(Y14/12))</f>
        <v>49.239747545193651</v>
      </c>
      <c r="AE14" s="307"/>
      <c r="AF14" s="307"/>
      <c r="AG14" s="449"/>
      <c r="AH14" s="448" t="s">
        <v>118</v>
      </c>
      <c r="AI14" s="448">
        <f>(84+(0.0625/12))</f>
        <v>84.005208333333329</v>
      </c>
      <c r="AJ14" s="448">
        <v>16.5</v>
      </c>
      <c r="AK14" s="446"/>
      <c r="AL14" s="446"/>
      <c r="AM14" s="447">
        <f t="shared" ref="AM14" si="82">(MIN(AL13:AL16)*AI14)</f>
        <v>30.510666193243807</v>
      </c>
      <c r="AN14" s="447">
        <f>(0.5*ABS(AL13-AL15)*AI14)</f>
        <v>4.9482958847918281</v>
      </c>
      <c r="AO14" s="447">
        <f t="shared" ref="AO14" si="83">(SUM(AM14:AN15)*(AJ14/12))</f>
        <v>48.756072857298996</v>
      </c>
      <c r="AP14" s="307"/>
      <c r="AQ14" s="307"/>
      <c r="AR14" s="449"/>
      <c r="AS14" s="448" t="s">
        <v>118</v>
      </c>
      <c r="AT14" s="448">
        <f>(84+(0.0625/12))</f>
        <v>84.005208333333329</v>
      </c>
      <c r="AU14" s="448">
        <v>16.5</v>
      </c>
      <c r="AV14" s="446"/>
      <c r="AW14" s="446"/>
      <c r="AX14" s="447">
        <f t="shared" ref="AX14" si="84">(MIN(AW13:AW16)*AT14)</f>
        <v>31.182707859913684</v>
      </c>
      <c r="AY14" s="447">
        <f>(0.5*ABS(AW13-AW15)*AT14)</f>
        <v>4.5282698431255435</v>
      </c>
      <c r="AZ14" s="447">
        <f t="shared" ref="AZ14" si="85">(SUM(AX14:AY15)*(AU14/12))</f>
        <v>49.102594341678937</v>
      </c>
      <c r="BA14" s="307"/>
      <c r="BB14" s="307"/>
      <c r="BC14" s="449"/>
      <c r="BD14" s="448" t="s">
        <v>118</v>
      </c>
      <c r="BE14" s="448">
        <f>(84+(0.0625/12))</f>
        <v>84.005208333333329</v>
      </c>
      <c r="BF14" s="448">
        <v>16.5</v>
      </c>
      <c r="BG14" s="446"/>
      <c r="BH14" s="446"/>
      <c r="BI14" s="447">
        <f t="shared" ref="BI14" si="86">(MIN(BH13:BH16)*BE14)</f>
        <v>31.854749526583561</v>
      </c>
      <c r="BJ14" s="447">
        <f>(0.5*ABS(BH13-BH15)*BE14)</f>
        <v>4.5282698431255435</v>
      </c>
      <c r="BK14" s="447">
        <f t="shared" ref="BK14" si="87">(SUM(BI14:BJ15)*(BF14/12))</f>
        <v>50.026651633350014</v>
      </c>
      <c r="BL14" s="307"/>
      <c r="BM14" s="307"/>
      <c r="BN14" s="449"/>
      <c r="BO14" s="448" t="s">
        <v>118</v>
      </c>
      <c r="BP14" s="448">
        <f>(84+(0.0625/12))</f>
        <v>84.005208333333329</v>
      </c>
      <c r="BQ14" s="448">
        <v>16.5</v>
      </c>
      <c r="BR14" s="446"/>
      <c r="BS14" s="446"/>
      <c r="BT14" s="447">
        <f t="shared" ref="BT14" si="88">(MIN(BS13:BS16)*BP14)</f>
        <v>19.526985203667124</v>
      </c>
      <c r="BU14" s="447">
        <f>(0.5*ABS(BS13-BS15)*BP14)</f>
        <v>4.9465653774978451</v>
      </c>
      <c r="BV14" s="447">
        <f t="shared" ref="BV14" si="89">(SUM(BT14:BU15)*(BQ14/12))</f>
        <v>33.651132049101832</v>
      </c>
      <c r="BW14" s="307"/>
    </row>
    <row r="15" spans="1:75" ht="15" customHeight="1" thickBot="1" x14ac:dyDescent="0.3">
      <c r="A15" s="183"/>
      <c r="B15" s="117"/>
      <c r="C15" s="149"/>
      <c r="D15" s="149"/>
      <c r="E15" s="149"/>
      <c r="F15" s="149"/>
      <c r="G15" s="180"/>
      <c r="H15" s="189"/>
      <c r="I15" s="316"/>
      <c r="J15" s="307"/>
      <c r="K15" s="449" t="s">
        <v>108</v>
      </c>
      <c r="L15" s="445"/>
      <c r="M15" s="445"/>
      <c r="N15" s="445"/>
      <c r="O15" s="445">
        <f>('[5]Proposed Elevations'!$K$60*12+'[5]Proposed Elevations'!$O$60)</f>
        <v>5.4196051296889891</v>
      </c>
      <c r="P15" s="445">
        <f t="shared" ref="P15" si="90">(O15/12)</f>
        <v>0.45163376080741574</v>
      </c>
      <c r="Q15" s="445"/>
      <c r="R15" s="445"/>
      <c r="S15" s="445"/>
      <c r="U15" s="307"/>
      <c r="V15" s="449" t="s">
        <v>108</v>
      </c>
      <c r="W15" s="445"/>
      <c r="X15" s="445"/>
      <c r="Y15" s="445"/>
      <c r="Z15" s="445">
        <f>('[5]Proposed Elevations'!$K$61*12+'[5]Proposed Elevations'!$O$61)</f>
        <v>5.7796051296900259</v>
      </c>
      <c r="AA15" s="445">
        <f t="shared" ref="AA15" si="91">(Z15/12)</f>
        <v>0.48163376080750214</v>
      </c>
      <c r="AB15" s="445"/>
      <c r="AC15" s="445"/>
      <c r="AD15" s="445"/>
      <c r="AF15" s="307"/>
      <c r="AG15" s="449" t="s">
        <v>108</v>
      </c>
      <c r="AH15" s="445"/>
      <c r="AI15" s="445"/>
      <c r="AJ15" s="445"/>
      <c r="AK15" s="445">
        <f>('[5]Proposed Elevations'!$K$62*12+'[5]Proposed Elevations'!$O$62)</f>
        <v>5.7721075296890376</v>
      </c>
      <c r="AL15" s="445">
        <f t="shared" ref="AL15" si="92">(AK15/12)</f>
        <v>0.48100896080741978</v>
      </c>
      <c r="AM15" s="445"/>
      <c r="AN15" s="445"/>
      <c r="AO15" s="445"/>
      <c r="AQ15" s="307"/>
      <c r="AR15" s="449" t="s">
        <v>108</v>
      </c>
      <c r="AS15" s="445"/>
      <c r="AT15" s="445"/>
      <c r="AU15" s="445"/>
      <c r="AV15" s="445">
        <f>('[5]Proposed Elevations'!$K$63*12+'[5]Proposed Elevations'!$O$63)</f>
        <v>5.7481075296896051</v>
      </c>
      <c r="AW15" s="445">
        <f t="shared" ref="AW15" si="93">(AV15/12)</f>
        <v>0.47900896080746708</v>
      </c>
      <c r="AX15" s="445"/>
      <c r="AY15" s="445"/>
      <c r="AZ15" s="445"/>
      <c r="BB15" s="307"/>
      <c r="BC15" s="449" t="s">
        <v>108</v>
      </c>
      <c r="BD15" s="445"/>
      <c r="BE15" s="445"/>
      <c r="BF15" s="445"/>
      <c r="BG15" s="445">
        <f>('[5]Proposed Elevations'!$K$64*12+'[5]Proposed Elevations'!$O$64)</f>
        <v>5.8441075296900635</v>
      </c>
      <c r="BH15" s="445">
        <f t="shared" ref="BH15" si="94">(BG15/12)</f>
        <v>0.48700896080750528</v>
      </c>
      <c r="BI15" s="445"/>
      <c r="BJ15" s="445"/>
      <c r="BK15" s="445"/>
      <c r="BM15" s="307"/>
      <c r="BN15" s="449" t="s">
        <v>108</v>
      </c>
      <c r="BO15" s="445"/>
      <c r="BP15" s="445"/>
      <c r="BQ15" s="445"/>
      <c r="BR15" s="445">
        <f>('[5]Proposed Elevations'!$K$66*12+'[5]Proposed Elevations'!$O$66)</f>
        <v>4.2026131296893254</v>
      </c>
      <c r="BS15" s="445">
        <f t="shared" ref="BS15" si="95">(BR15/12)</f>
        <v>0.35021776080744377</v>
      </c>
      <c r="BT15" s="445"/>
      <c r="BU15" s="445"/>
      <c r="BV15" s="445"/>
    </row>
    <row r="16" spans="1:75" ht="15" customHeight="1" thickBot="1" x14ac:dyDescent="0.3">
      <c r="A16" s="183"/>
      <c r="B16" s="117"/>
      <c r="C16" s="149"/>
      <c r="D16" s="122" t="s">
        <v>15</v>
      </c>
      <c r="E16" s="123">
        <f>ROUNDUP(SUM(E13:E14), 0)</f>
        <v>858</v>
      </c>
      <c r="F16" s="288" t="s">
        <v>60</v>
      </c>
      <c r="G16" s="180"/>
      <c r="H16" s="133"/>
      <c r="I16" s="316"/>
      <c r="J16" s="307"/>
      <c r="K16" s="449"/>
      <c r="L16" s="448" t="s">
        <v>119</v>
      </c>
      <c r="M16" s="448">
        <f>(84+(0.125/12))</f>
        <v>84.010416666666671</v>
      </c>
      <c r="N16" s="448">
        <v>16.5</v>
      </c>
      <c r="O16" s="446"/>
      <c r="P16" s="446"/>
      <c r="Q16" s="447">
        <f t="shared" ref="Q16" si="96">(MIN(P15:P18)*M16)</f>
        <v>25.113910902334993</v>
      </c>
      <c r="R16" s="447">
        <f t="shared" ref="R16" si="97">(0.5*ABS(P15-P17)*M16)</f>
        <v>6.4140147619148378</v>
      </c>
      <c r="S16" s="447">
        <f t="shared" ref="S16" si="98">(SUM(Q16:R17)*(N16/12))</f>
        <v>43.350897788343516</v>
      </c>
      <c r="U16" s="307"/>
      <c r="V16" s="449"/>
      <c r="W16" s="448" t="s">
        <v>119</v>
      </c>
      <c r="X16" s="448">
        <f>(84+(0.125/12))</f>
        <v>84.010416666666671</v>
      </c>
      <c r="Y16" s="448">
        <v>16.5</v>
      </c>
      <c r="Z16" s="446"/>
      <c r="AA16" s="446"/>
      <c r="AB16" s="447">
        <f t="shared" ref="AB16" si="99">(MIN(AA15:AA18)*X16)</f>
        <v>22.593598402337285</v>
      </c>
      <c r="AC16" s="447">
        <f t="shared" ref="AC16" si="100">(0.5*ABS(AA15-AA17)*X16)</f>
        <v>8.9343272619173213</v>
      </c>
      <c r="AD16" s="447">
        <f t="shared" ref="AD16" si="101">(SUM(AB16:AC17)*(Y16/12))</f>
        <v>43.350897788350082</v>
      </c>
      <c r="AF16" s="307"/>
      <c r="AG16" s="449"/>
      <c r="AH16" s="448" t="s">
        <v>119</v>
      </c>
      <c r="AI16" s="448">
        <f>(84+(0.125/12))</f>
        <v>84.010416666666671</v>
      </c>
      <c r="AJ16" s="448">
        <v>16.5</v>
      </c>
      <c r="AK16" s="446"/>
      <c r="AL16" s="446"/>
      <c r="AM16" s="447">
        <f t="shared" ref="AM16" si="102">(MIN(AL15:AL18)*AI16)</f>
        <v>21.551869235674239</v>
      </c>
      <c r="AN16" s="447">
        <f t="shared" ref="AN16" si="103">(0.5*ABS(AL15-AL17)*AI16)</f>
        <v>9.4289469910787176</v>
      </c>
      <c r="AO16" s="447">
        <f t="shared" ref="AO16" si="104">(SUM(AM16:AN17)*(AJ16/12))</f>
        <v>42.598622311785313</v>
      </c>
      <c r="AQ16" s="307"/>
      <c r="AR16" s="449"/>
      <c r="AS16" s="448" t="s">
        <v>119</v>
      </c>
      <c r="AT16" s="448">
        <f>(84+(0.125/12))</f>
        <v>84.010416666666671</v>
      </c>
      <c r="AU16" s="448">
        <v>16.5</v>
      </c>
      <c r="AV16" s="446"/>
      <c r="AW16" s="446"/>
      <c r="AX16" s="447">
        <f t="shared" ref="AX16" si="105">(MIN(AW15:AW18)*AT16)</f>
        <v>23.064056735676687</v>
      </c>
      <c r="AY16" s="447">
        <f t="shared" ref="AY16" si="106">(0.5*ABS(AW15-AW17)*AT16)</f>
        <v>8.588842824412815</v>
      </c>
      <c r="AZ16" s="447">
        <f t="shared" ref="AZ16" si="107">(SUM(AX16:AY17)*(AU16/12))</f>
        <v>43.522736895123067</v>
      </c>
      <c r="BB16" s="307"/>
      <c r="BC16" s="449"/>
      <c r="BD16" s="448" t="s">
        <v>119</v>
      </c>
      <c r="BE16" s="448">
        <f>(84+(0.125/12))</f>
        <v>84.010416666666671</v>
      </c>
      <c r="BF16" s="448">
        <v>16.5</v>
      </c>
      <c r="BG16" s="446"/>
      <c r="BH16" s="446"/>
      <c r="BI16" s="447">
        <f t="shared" ref="BI16" si="108">(MIN(BH15:BH18)*BE16)</f>
        <v>22.896035902347325</v>
      </c>
      <c r="BJ16" s="447">
        <f t="shared" ref="BJ16" si="109">(0.5*ABS(BH15-BH17)*BE16)</f>
        <v>9.0088949077457663</v>
      </c>
      <c r="BK16" s="447">
        <f t="shared" ref="BK16" si="110">(SUM(BI16:BJ17)*(BF16/12))</f>
        <v>43.869279863877999</v>
      </c>
      <c r="BM16" s="307"/>
      <c r="BN16" s="449"/>
      <c r="BO16" s="448" t="s">
        <v>119</v>
      </c>
      <c r="BP16" s="448">
        <f>(84+(0.125/12))</f>
        <v>84.010416666666671</v>
      </c>
      <c r="BQ16" s="448">
        <v>16.5</v>
      </c>
      <c r="BR16" s="446"/>
      <c r="BS16" s="446"/>
      <c r="BT16" s="447">
        <f t="shared" ref="BT16" si="111">(MIN(BS15:BS18)*BP16)</f>
        <v>14.024535902339348</v>
      </c>
      <c r="BU16" s="447">
        <f t="shared" ref="BU16" si="112">(0.5*ABS(BS15-BS17)*BP16)</f>
        <v>7.6987020535805035</v>
      </c>
      <c r="BV16" s="447">
        <f t="shared" ref="BV16" si="113">(SUM(BT16:BU17)*(BQ16/12))</f>
        <v>29.869452189389797</v>
      </c>
    </row>
    <row r="17" spans="1:141" ht="15" customHeight="1" thickBot="1" x14ac:dyDescent="0.3">
      <c r="A17" s="317"/>
      <c r="B17" s="318"/>
      <c r="C17" s="264"/>
      <c r="D17" s="264"/>
      <c r="E17" s="264"/>
      <c r="F17" s="264"/>
      <c r="G17" s="280"/>
      <c r="H17" s="301"/>
      <c r="I17" s="316"/>
      <c r="J17" s="307"/>
      <c r="K17" s="449" t="s">
        <v>109</v>
      </c>
      <c r="L17" s="445"/>
      <c r="M17" s="445"/>
      <c r="N17" s="445"/>
      <c r="O17" s="445">
        <f>('[5]Proposed Elevations'!$K$69*12+'[5]Proposed Elevations'!$O$69)</f>
        <v>3.5872567091741985</v>
      </c>
      <c r="P17" s="445">
        <f t="shared" ref="P17" si="114">(O17/12)</f>
        <v>0.29893805909784987</v>
      </c>
      <c r="Q17" s="445"/>
      <c r="R17" s="445"/>
      <c r="S17" s="445"/>
      <c r="U17" s="307"/>
      <c r="V17" s="449" t="s">
        <v>109</v>
      </c>
      <c r="W17" s="445"/>
      <c r="X17" s="445"/>
      <c r="Y17" s="445"/>
      <c r="Z17" s="445">
        <f>('[5]Proposed Elevations'!$K$70*12+'[5]Proposed Elevations'!$O$70)</f>
        <v>3.2272567091745259</v>
      </c>
      <c r="AA17" s="445">
        <f t="shared" ref="AA17" si="115">(Z17/12)</f>
        <v>0.26893805909787716</v>
      </c>
      <c r="AB17" s="445"/>
      <c r="AC17" s="445"/>
      <c r="AD17" s="445"/>
      <c r="AF17" s="307"/>
      <c r="AG17" s="449" t="s">
        <v>109</v>
      </c>
      <c r="AH17" s="445"/>
      <c r="AI17" s="445"/>
      <c r="AJ17" s="445"/>
      <c r="AK17" s="445">
        <f>('[5]Proposed Elevations'!$K$71*12+'[5]Proposed Elevations'!$O$71)</f>
        <v>3.0784567091750432</v>
      </c>
      <c r="AL17" s="445">
        <f t="shared" ref="AL17" si="116">(AK17/12)</f>
        <v>0.25653805909792027</v>
      </c>
      <c r="AM17" s="445"/>
      <c r="AN17" s="445"/>
      <c r="AO17" s="445"/>
      <c r="AQ17" s="307"/>
      <c r="AR17" s="449" t="s">
        <v>109</v>
      </c>
      <c r="AS17" s="445"/>
      <c r="AT17" s="445"/>
      <c r="AU17" s="445"/>
      <c r="AV17" s="445">
        <f>('[5]Proposed Elevations'!$K$72*12+'[5]Proposed Elevations'!$O$72)</f>
        <v>3.2944567091753925</v>
      </c>
      <c r="AW17" s="445">
        <f t="shared" ref="AW17" si="117">(AV17/12)</f>
        <v>0.27453805909794937</v>
      </c>
      <c r="AX17" s="445"/>
      <c r="AY17" s="445"/>
      <c r="AZ17" s="445"/>
      <c r="BB17" s="307"/>
      <c r="BC17" s="449" t="s">
        <v>109</v>
      </c>
      <c r="BD17" s="445"/>
      <c r="BE17" s="445"/>
      <c r="BF17" s="445"/>
      <c r="BG17" s="445">
        <f>('[5]Proposed Elevations'!$K$73*12+'[5]Proposed Elevations'!$O$73)</f>
        <v>3.27045670917596</v>
      </c>
      <c r="BH17" s="445">
        <f t="shared" ref="BH17" si="118">(BG17/12)</f>
        <v>0.27253805909799667</v>
      </c>
      <c r="BI17" s="445"/>
      <c r="BJ17" s="445"/>
      <c r="BK17" s="445"/>
      <c r="BM17" s="307"/>
      <c r="BN17" s="449" t="s">
        <v>109</v>
      </c>
      <c r="BO17" s="445"/>
      <c r="BP17" s="445"/>
      <c r="BQ17" s="445"/>
      <c r="BR17" s="445">
        <f>('[5]Proposed Elevations'!$K$75*12+'[5]Proposed Elevations'!$O$75)</f>
        <v>2.0032567091748206</v>
      </c>
      <c r="BS17" s="445">
        <f t="shared" ref="BS17" si="119">(BR17/12)</f>
        <v>0.16693805909790171</v>
      </c>
      <c r="BT17" s="445"/>
      <c r="BU17" s="445"/>
      <c r="BV17" s="445"/>
    </row>
    <row r="18" spans="1:141" ht="15" customHeight="1" x14ac:dyDescent="0.25">
      <c r="A18" s="316"/>
      <c r="B18" s="316"/>
      <c r="C18" s="228"/>
      <c r="D18" s="228"/>
      <c r="E18" s="228"/>
      <c r="F18" s="228"/>
      <c r="G18" s="228"/>
      <c r="H18" s="118"/>
      <c r="I18" s="316"/>
      <c r="J18" s="307"/>
      <c r="K18" s="449"/>
      <c r="L18" s="448" t="s">
        <v>120</v>
      </c>
      <c r="M18" s="448">
        <f>(63+(0.0625/12))</f>
        <v>63.005208333333336</v>
      </c>
      <c r="N18" s="448">
        <v>12</v>
      </c>
      <c r="O18" s="446"/>
      <c r="P18" s="446"/>
      <c r="Q18" s="447">
        <f t="shared" ref="Q18" si="120">(MIN(P17:P20)*M18)</f>
        <v>18.52058481849663</v>
      </c>
      <c r="R18" s="447">
        <f t="shared" ref="R18" si="121">(0.5*ABS(P17-P19)*M18)</f>
        <v>0.15703493686285719</v>
      </c>
      <c r="S18" s="447">
        <f t="shared" ref="S18" si="122">(SUM(Q18:R19)*(N18/12))</f>
        <v>18.677619755359487</v>
      </c>
      <c r="U18" s="307"/>
      <c r="V18" s="449"/>
      <c r="W18" s="448" t="s">
        <v>120</v>
      </c>
      <c r="X18" s="448">
        <f>(63+(0.0625/12))</f>
        <v>63.005208333333336</v>
      </c>
      <c r="Y18" s="448">
        <v>12</v>
      </c>
      <c r="Z18" s="446"/>
      <c r="AA18" s="446"/>
      <c r="AB18" s="447">
        <f t="shared" ref="AB18" si="123">(MIN(AA17:AA20)*X18)</f>
        <v>16.944498442224063</v>
      </c>
      <c r="AC18" s="447">
        <f t="shared" ref="AC18" si="124">(0.5*ABS(AA17-AA19)*X18)</f>
        <v>0.47301714646990312</v>
      </c>
      <c r="AD18" s="447">
        <f t="shared" ref="AD18" si="125">(SUM(AB18:AC19)*(Y18/12))</f>
        <v>17.417515588693966</v>
      </c>
      <c r="AF18" s="307"/>
      <c r="AG18" s="449"/>
      <c r="AH18" s="448" t="s">
        <v>120</v>
      </c>
      <c r="AI18" s="448">
        <f>(63+(0.0625/12))</f>
        <v>63.005208333333336</v>
      </c>
      <c r="AJ18" s="448">
        <v>12</v>
      </c>
      <c r="AK18" s="446"/>
      <c r="AL18" s="446"/>
      <c r="AM18" s="447">
        <f t="shared" ref="AM18" si="126">(MIN(AL17:AL20)*AI18)</f>
        <v>16.163233858893445</v>
      </c>
      <c r="AN18" s="447">
        <f t="shared" ref="AN18" si="127">(0.5*ABS(AL17-AL19)*AI18)</f>
        <v>9.1835636055803624E-2</v>
      </c>
      <c r="AO18" s="447">
        <f t="shared" ref="AO18" si="128">(SUM(AM18:AN19)*(AJ18/12))</f>
        <v>16.25506949494925</v>
      </c>
      <c r="AQ18" s="307"/>
      <c r="AR18" s="449"/>
      <c r="AS18" s="448" t="s">
        <v>120</v>
      </c>
      <c r="AT18" s="448">
        <f>(63+(0.0625/12))</f>
        <v>63.005208333333336</v>
      </c>
      <c r="AU18" s="448">
        <v>12</v>
      </c>
      <c r="AV18" s="446"/>
      <c r="AW18" s="446"/>
      <c r="AX18" s="447">
        <f t="shared" ref="AX18" si="129">(MIN(AW17:AW20)*AT18)</f>
        <v>16.850946797674126</v>
      </c>
      <c r="AY18" s="447">
        <f t="shared" ref="AY18" si="130">(0.5*ABS(AW17-AW19)*AT18)</f>
        <v>0.22319040561057654</v>
      </c>
      <c r="AZ18" s="447">
        <f t="shared" ref="AZ18" si="131">(SUM(AX18:AY19)*(AU18/12))</f>
        <v>17.074137203284703</v>
      </c>
      <c r="BB18" s="307"/>
      <c r="BC18" s="449"/>
      <c r="BD18" s="448" t="s">
        <v>120</v>
      </c>
      <c r="BE18" s="448">
        <f>(63+(0.0625/12))</f>
        <v>63.005208333333336</v>
      </c>
      <c r="BF18" s="448">
        <v>12</v>
      </c>
      <c r="BG18" s="446"/>
      <c r="BH18" s="446"/>
      <c r="BI18" s="447">
        <f t="shared" ref="BI18" si="132">(MIN(BH17:BH20)*BE18)</f>
        <v>15.464832214337758</v>
      </c>
      <c r="BJ18" s="447">
        <f t="shared" ref="BJ18" si="133">(0.5*ABS(BH17-BH19)*BE18)</f>
        <v>0.85324248894691745</v>
      </c>
      <c r="BK18" s="447">
        <f t="shared" ref="BK18" si="134">(SUM(BI18:BJ19)*(BF18/12))</f>
        <v>16.318074703284676</v>
      </c>
      <c r="BM18" s="307"/>
      <c r="BN18" s="449"/>
      <c r="BO18" s="448" t="s">
        <v>120</v>
      </c>
      <c r="BP18" s="448">
        <f>(63+(0.0625/12))</f>
        <v>63.005208333333336</v>
      </c>
      <c r="BQ18" s="448">
        <v>12</v>
      </c>
      <c r="BR18" s="446"/>
      <c r="BS18" s="446"/>
      <c r="BT18" s="447">
        <f t="shared" ref="BT18" si="135">(MIN(BS17:BS20)*BP18)</f>
        <v>7.1166421101750998</v>
      </c>
      <c r="BU18" s="447">
        <f t="shared" ref="BU18" si="136">(0.5*ABS(BS17-BS19)*BP18)</f>
        <v>1.7006625410252549</v>
      </c>
      <c r="BV18" s="447">
        <f t="shared" ref="BV18" si="137">(SUM(BT18:BU19)*(BQ18/12))</f>
        <v>8.8173046512003541</v>
      </c>
    </row>
    <row r="19" spans="1:141" ht="15" customHeight="1" x14ac:dyDescent="0.25">
      <c r="A19" s="316"/>
      <c r="B19" s="316"/>
      <c r="C19" s="228"/>
      <c r="D19" s="228"/>
      <c r="E19" s="228"/>
      <c r="F19" s="228"/>
      <c r="G19" s="228"/>
      <c r="H19" s="118"/>
      <c r="I19" s="316"/>
      <c r="J19" s="307"/>
      <c r="K19" s="449" t="s">
        <v>110</v>
      </c>
      <c r="L19" s="445"/>
      <c r="M19" s="445"/>
      <c r="N19" s="445"/>
      <c r="O19" s="445">
        <f>('[5]Proposed Elevations'!$K$79*12+'[5]Proposed Elevations'!$O$79)</f>
        <v>3.527438821345477</v>
      </c>
      <c r="P19" s="445">
        <f>(O19/12)</f>
        <v>0.29395323511212307</v>
      </c>
      <c r="Q19" s="445"/>
      <c r="R19" s="445"/>
      <c r="S19" s="445"/>
      <c r="U19" s="307"/>
      <c r="V19" s="449" t="s">
        <v>110</v>
      </c>
      <c r="W19" s="445"/>
      <c r="X19" s="445"/>
      <c r="Y19" s="445"/>
      <c r="Z19" s="445">
        <f>('[5]Proposed Elevations'!$K$80*12+'[5]Proposed Elevations'!$O$80)</f>
        <v>3.4074388213455862</v>
      </c>
      <c r="AA19" s="445">
        <f>(Z19/12)</f>
        <v>0.28395323511213216</v>
      </c>
      <c r="AB19" s="445"/>
      <c r="AC19" s="445"/>
      <c r="AD19" s="445"/>
      <c r="AF19" s="307"/>
      <c r="AG19" s="449" t="s">
        <v>110</v>
      </c>
      <c r="AH19" s="445"/>
      <c r="AI19" s="445"/>
      <c r="AJ19" s="445"/>
      <c r="AK19" s="445">
        <f>('[5]Proposed Elevations'!$K$81*12+'[5]Proposed Elevations'!$O$81)</f>
        <v>3.1134388213470814</v>
      </c>
      <c r="AL19" s="445">
        <f>(AK19/12)</f>
        <v>0.25945323511225676</v>
      </c>
      <c r="AM19" s="445"/>
      <c r="AN19" s="445"/>
      <c r="AO19" s="445"/>
      <c r="AQ19" s="307"/>
      <c r="AR19" s="449" t="s">
        <v>110</v>
      </c>
      <c r="AS19" s="445"/>
      <c r="AT19" s="445"/>
      <c r="AU19" s="445"/>
      <c r="AV19" s="445">
        <f>('[5]Proposed Elevations'!$K$82*12+'[5]Proposed Elevations'!$O$82)</f>
        <v>3.2094388213475398</v>
      </c>
      <c r="AW19" s="445">
        <f>(AV19/12)</f>
        <v>0.26745323511229496</v>
      </c>
      <c r="AX19" s="445"/>
      <c r="AY19" s="445"/>
      <c r="AZ19" s="445"/>
      <c r="BB19" s="307"/>
      <c r="BC19" s="449" t="s">
        <v>110</v>
      </c>
      <c r="BD19" s="445"/>
      <c r="BE19" s="445"/>
      <c r="BF19" s="445"/>
      <c r="BG19" s="445">
        <f>('[5]Proposed Elevations'!$K$83*12+'[5]Proposed Elevations'!$O$83)</f>
        <v>2.9454388213469613</v>
      </c>
      <c r="BH19" s="445">
        <f>(BG19/12)</f>
        <v>0.24545323511224679</v>
      </c>
      <c r="BI19" s="445"/>
      <c r="BJ19" s="445"/>
      <c r="BK19" s="445"/>
      <c r="BM19" s="307"/>
      <c r="BN19" s="449" t="s">
        <v>110</v>
      </c>
      <c r="BO19" s="445"/>
      <c r="BP19" s="445"/>
      <c r="BQ19" s="445"/>
      <c r="BR19" s="445">
        <f>('[5]Proposed Elevations'!$K$85*12+'[5]Proposed Elevations'!$O$85)</f>
        <v>1.3554388213477251</v>
      </c>
      <c r="BS19" s="445">
        <f>(BR19/12)</f>
        <v>0.11295323511231042</v>
      </c>
      <c r="BT19" s="445"/>
      <c r="BU19" s="445"/>
      <c r="BV19" s="445"/>
    </row>
    <row r="20" spans="1:141" ht="15" customHeight="1" x14ac:dyDescent="0.25">
      <c r="A20" s="316"/>
      <c r="B20" s="316"/>
      <c r="C20" s="228"/>
      <c r="D20" s="228"/>
      <c r="E20" s="228"/>
      <c r="F20" s="228"/>
      <c r="G20" s="228"/>
      <c r="H20" s="118"/>
      <c r="I20" s="316"/>
      <c r="J20" s="307"/>
      <c r="K20" s="449"/>
      <c r="L20" s="452" t="s">
        <v>121</v>
      </c>
      <c r="M20" s="448">
        <f>(50+(0.0625/12))</f>
        <v>50.005208333333336</v>
      </c>
      <c r="N20" s="455">
        <v>12</v>
      </c>
      <c r="O20" s="446"/>
      <c r="P20" s="446"/>
      <c r="Q20" s="447">
        <f t="shared" ref="Q20" si="138">(MIN(P19:P22)*M20)</f>
        <v>12.280708560992524</v>
      </c>
      <c r="R20" s="447">
        <f t="shared" ref="R20" si="139">(0.5*ABS(P19-P21)*M20)</f>
        <v>1.2092421005232525</v>
      </c>
      <c r="S20" s="447">
        <f>(SUM(Q20:R21)*(N20/12))</f>
        <v>13.489950661515778</v>
      </c>
      <c r="U20" s="307"/>
      <c r="V20" s="449"/>
      <c r="W20" s="452" t="s">
        <v>121</v>
      </c>
      <c r="X20" s="448">
        <f>(50+(0.0625/12))</f>
        <v>50.005208333333336</v>
      </c>
      <c r="Y20" s="455">
        <v>12</v>
      </c>
      <c r="Z20" s="446"/>
      <c r="AA20" s="446"/>
      <c r="AB20" s="447">
        <f t="shared" ref="AB20" si="140">(MIN(AA19:AA22)*X20)</f>
        <v>12.780760644331089</v>
      </c>
      <c r="AC20" s="447">
        <f t="shared" ref="AC20" si="141">(0.5*ABS(AA19-AA21)*X20)</f>
        <v>0.70919001718753072</v>
      </c>
      <c r="AD20" s="447">
        <f>(SUM(AB20:AC21)*(Y20/12))</f>
        <v>13.48995066151862</v>
      </c>
      <c r="AF20" s="307"/>
      <c r="AG20" s="449"/>
      <c r="AH20" s="452" t="s">
        <v>121</v>
      </c>
      <c r="AI20" s="448">
        <f>(50+(0.0625/12))</f>
        <v>50.005208333333336</v>
      </c>
      <c r="AJ20" s="455">
        <v>12</v>
      </c>
      <c r="AK20" s="446"/>
      <c r="AL20" s="446"/>
      <c r="AM20" s="447">
        <f t="shared" ref="AM20" si="142">(MIN(AL19:AL22)*AI20)</f>
        <v>12.680750227661102</v>
      </c>
      <c r="AN20" s="447">
        <f t="shared" ref="AN20" si="143">(0.5*ABS(AL19-AL21)*AI20)</f>
        <v>0.14663142344230606</v>
      </c>
      <c r="AO20" s="447">
        <f>(SUM(AM20:AN21)*(AJ20/12))</f>
        <v>12.827381651103408</v>
      </c>
      <c r="AQ20" s="307"/>
      <c r="AR20" s="449"/>
      <c r="AS20" s="452" t="s">
        <v>121</v>
      </c>
      <c r="AT20" s="448">
        <f>(50+(0.0625/12))</f>
        <v>50.005208333333336</v>
      </c>
      <c r="AU20" s="455">
        <v>12</v>
      </c>
      <c r="AV20" s="446"/>
      <c r="AW20" s="446"/>
      <c r="AX20" s="447">
        <f t="shared" ref="AX20" si="144">(MIN(AW19:AW22)*AT20)</f>
        <v>13.08079189432968</v>
      </c>
      <c r="AY20" s="447">
        <f t="shared" ref="AY20" si="145">(0.5*ABS(AW19-AW21)*AT20)</f>
        <v>0.14663142344230606</v>
      </c>
      <c r="AZ20" s="447">
        <f>(SUM(AX20:AY21)*(AU20/12))</f>
        <v>13.227423317771986</v>
      </c>
      <c r="BB20" s="307"/>
      <c r="BC20" s="449"/>
      <c r="BD20" s="452" t="s">
        <v>121</v>
      </c>
      <c r="BE20" s="448">
        <f>(50+(0.0625/12))</f>
        <v>50.005208333333336</v>
      </c>
      <c r="BF20" s="455">
        <v>12</v>
      </c>
      <c r="BG20" s="446"/>
      <c r="BH20" s="446"/>
      <c r="BI20" s="447">
        <f t="shared" ref="BI20" si="146">(MIN(BH19:BH22)*BE20)</f>
        <v>12.273940157878549</v>
      </c>
      <c r="BJ20" s="447">
        <f t="shared" ref="BJ20" si="147">(0.5*ABS(BH19-BH21)*BE20)</f>
        <v>1.103498784892732</v>
      </c>
      <c r="BK20" s="447">
        <f>(SUM(BI20:BJ21)*(BF20/12))</f>
        <v>13.377438942771281</v>
      </c>
      <c r="BM20" s="307"/>
      <c r="BN20" s="449"/>
      <c r="BO20" s="452" t="s">
        <v>121</v>
      </c>
      <c r="BP20" s="448">
        <f>(50+(0.0625/12))</f>
        <v>50.005208333333336</v>
      </c>
      <c r="BQ20" s="455">
        <v>12</v>
      </c>
      <c r="BR20" s="446"/>
      <c r="BS20" s="446"/>
      <c r="BT20" s="447">
        <f t="shared" ref="BT20" si="148">(MIN(BS19:BS22)*BP20)</f>
        <v>5.6482500537150644</v>
      </c>
      <c r="BU20" s="447">
        <f t="shared" ref="BU20" si="149">(0.5*ABS(BS19-BS21)*BP20)</f>
        <v>0.16590112863932077</v>
      </c>
      <c r="BV20" s="447">
        <f>(SUM(BT20:BU21)*(BQ20/12))</f>
        <v>5.8141511823543848</v>
      </c>
    </row>
    <row r="21" spans="1:141" ht="15" customHeight="1" x14ac:dyDescent="0.25">
      <c r="A21" s="316"/>
      <c r="B21" s="316"/>
      <c r="C21" s="228"/>
      <c r="D21" s="228"/>
      <c r="E21" s="228"/>
      <c r="F21" s="228"/>
      <c r="G21" s="228"/>
      <c r="H21" s="118"/>
      <c r="I21" s="316"/>
      <c r="J21" s="307"/>
      <c r="K21" s="449" t="s">
        <v>64</v>
      </c>
      <c r="L21" s="453"/>
      <c r="M21" s="447"/>
      <c r="N21" s="456"/>
      <c r="O21" s="445">
        <f>('[5]Proposed Elevations'!$K$88*12+'[5]Proposed Elevations'!$O$88)</f>
        <v>2.947063068901862</v>
      </c>
      <c r="P21" s="445">
        <f t="shared" ref="P21" si="150">(O21/12)</f>
        <v>0.24558858907515516</v>
      </c>
      <c r="Q21" s="447"/>
      <c r="R21" s="447"/>
      <c r="S21" s="445"/>
      <c r="U21" s="307"/>
      <c r="V21" s="449" t="s">
        <v>64</v>
      </c>
      <c r="W21" s="453"/>
      <c r="X21" s="447"/>
      <c r="Y21" s="456"/>
      <c r="Z21" s="445">
        <f>('[5]Proposed Elevations'!$K$89*12+'[5]Proposed Elevations'!$O$89)</f>
        <v>3.0670630689031171</v>
      </c>
      <c r="AA21" s="445">
        <f t="shared" ref="AA21" si="151">(Z21/12)</f>
        <v>0.25558858907525978</v>
      </c>
      <c r="AB21" s="447"/>
      <c r="AC21" s="447"/>
      <c r="AD21" s="445"/>
      <c r="AF21" s="307"/>
      <c r="AG21" s="449" t="s">
        <v>64</v>
      </c>
      <c r="AH21" s="453"/>
      <c r="AI21" s="447"/>
      <c r="AJ21" s="456"/>
      <c r="AK21" s="445">
        <f>('[5]Proposed Elevations'!$K$90*12+'[5]Proposed Elevations'!$O$90)</f>
        <v>3.0430630689023204</v>
      </c>
      <c r="AL21" s="445">
        <f t="shared" ref="AL21" si="152">(AK21/12)</f>
        <v>0.25358858907519338</v>
      </c>
      <c r="AM21" s="447"/>
      <c r="AN21" s="447"/>
      <c r="AO21" s="445"/>
      <c r="AQ21" s="307"/>
      <c r="AR21" s="449" t="s">
        <v>64</v>
      </c>
      <c r="AS21" s="453"/>
      <c r="AT21" s="447"/>
      <c r="AU21" s="456"/>
      <c r="AV21" s="445">
        <f>('[5]Proposed Elevations'!$K$91*12+'[5]Proposed Elevations'!$O$91)</f>
        <v>3.1390630689027788</v>
      </c>
      <c r="AW21" s="445">
        <f t="shared" ref="AW21" si="153">(AV21/12)</f>
        <v>0.26158858907523158</v>
      </c>
      <c r="AX21" s="447"/>
      <c r="AY21" s="447"/>
      <c r="AZ21" s="445"/>
      <c r="BB21" s="307"/>
      <c r="BC21" s="449" t="s">
        <v>64</v>
      </c>
      <c r="BD21" s="453"/>
      <c r="BE21" s="447"/>
      <c r="BF21" s="456"/>
      <c r="BG21" s="445">
        <f>('[5]Proposed Elevations'!$K$92*12+'[5]Proposed Elevations'!$O$92)</f>
        <v>3.4750630689030189</v>
      </c>
      <c r="BH21" s="445">
        <f t="shared" ref="BH21" si="154">(BG21/12)</f>
        <v>0.28958858907525159</v>
      </c>
      <c r="BI21" s="447"/>
      <c r="BJ21" s="447"/>
      <c r="BK21" s="445"/>
      <c r="BM21" s="307"/>
      <c r="BN21" s="449" t="s">
        <v>64</v>
      </c>
      <c r="BO21" s="453"/>
      <c r="BP21" s="447"/>
      <c r="BQ21" s="456"/>
      <c r="BR21" s="445">
        <f>('[5]Proposed Elevations'!$K$94*12+'[5]Proposed Elevations'!$O$94)</f>
        <v>1.4350630689021455</v>
      </c>
      <c r="BS21" s="445">
        <f t="shared" ref="BS21" si="155">(BR21/12)</f>
        <v>0.11958858907517879</v>
      </c>
      <c r="BT21" s="447"/>
      <c r="BU21" s="447"/>
      <c r="BV21" s="445"/>
    </row>
    <row r="22" spans="1:141" ht="15" customHeight="1" x14ac:dyDescent="0.25">
      <c r="A22" s="316"/>
      <c r="B22" s="316"/>
      <c r="C22" s="228"/>
      <c r="D22" s="228"/>
      <c r="E22" s="228"/>
      <c r="F22" s="228"/>
      <c r="G22" s="228"/>
      <c r="H22" s="302"/>
      <c r="I22" s="316"/>
      <c r="J22" s="307"/>
      <c r="K22" s="449"/>
      <c r="L22" s="454"/>
      <c r="M22" s="319"/>
      <c r="N22" s="320"/>
      <c r="O22" s="446"/>
      <c r="P22" s="446"/>
      <c r="Q22" s="319"/>
      <c r="R22" s="321"/>
      <c r="S22" s="321"/>
      <c r="U22" s="307"/>
      <c r="V22" s="449"/>
      <c r="W22" s="454"/>
      <c r="X22" s="319"/>
      <c r="Y22" s="320"/>
      <c r="Z22" s="446"/>
      <c r="AA22" s="446"/>
      <c r="AB22" s="319"/>
      <c r="AC22" s="321"/>
      <c r="AD22" s="321"/>
      <c r="AF22" s="307"/>
      <c r="AG22" s="449"/>
      <c r="AH22" s="454"/>
      <c r="AI22" s="319"/>
      <c r="AJ22" s="320"/>
      <c r="AK22" s="446"/>
      <c r="AL22" s="446"/>
      <c r="AM22" s="319"/>
      <c r="AN22" s="321"/>
      <c r="AO22" s="321"/>
      <c r="AQ22" s="307"/>
      <c r="AR22" s="449"/>
      <c r="AS22" s="454"/>
      <c r="AT22" s="319"/>
      <c r="AU22" s="320"/>
      <c r="AV22" s="446"/>
      <c r="AW22" s="446"/>
      <c r="AX22" s="319"/>
      <c r="AY22" s="321"/>
      <c r="AZ22" s="321"/>
      <c r="BB22" s="307"/>
      <c r="BC22" s="449"/>
      <c r="BD22" s="454"/>
      <c r="BE22" s="319"/>
      <c r="BF22" s="320"/>
      <c r="BG22" s="446"/>
      <c r="BH22" s="446"/>
      <c r="BI22" s="319"/>
      <c r="BJ22" s="321"/>
      <c r="BK22" s="321"/>
      <c r="BM22" s="307"/>
      <c r="BN22" s="449"/>
      <c r="BO22" s="454"/>
      <c r="BP22" s="319"/>
      <c r="BQ22" s="320"/>
      <c r="BR22" s="446"/>
      <c r="BS22" s="446"/>
      <c r="BT22" s="319"/>
      <c r="BU22" s="321"/>
      <c r="BV22" s="321"/>
    </row>
    <row r="23" spans="1:141" ht="15" customHeight="1" x14ac:dyDescent="0.25">
      <c r="A23" s="316"/>
      <c r="B23" s="316"/>
      <c r="C23" s="228"/>
      <c r="D23" s="228"/>
      <c r="E23" s="228"/>
      <c r="F23" s="228"/>
      <c r="G23" s="228"/>
      <c r="H23" s="302"/>
      <c r="I23" s="316"/>
      <c r="J23" s="307"/>
      <c r="K23" s="303"/>
      <c r="L23" s="304"/>
      <c r="M23" s="307"/>
      <c r="N23" s="307"/>
      <c r="O23" s="307"/>
      <c r="P23" s="307"/>
      <c r="Q23" s="307"/>
      <c r="R23" s="307"/>
      <c r="S23" s="307"/>
      <c r="U23" s="307"/>
      <c r="V23" s="303"/>
      <c r="W23" s="304"/>
      <c r="X23" s="307"/>
      <c r="Y23" s="307"/>
      <c r="Z23" s="307"/>
      <c r="AA23" s="307"/>
      <c r="AB23" s="307"/>
      <c r="AC23" s="307"/>
      <c r="AD23" s="307"/>
      <c r="AF23" s="307"/>
      <c r="AG23" s="303"/>
      <c r="AH23" s="304"/>
      <c r="AI23" s="307"/>
      <c r="AJ23" s="307"/>
      <c r="AK23" s="307"/>
      <c r="AL23" s="307"/>
      <c r="AM23" s="307"/>
      <c r="AN23" s="307"/>
      <c r="AO23" s="307"/>
      <c r="AQ23" s="307"/>
      <c r="AR23" s="303"/>
      <c r="AS23" s="304"/>
      <c r="AT23" s="307"/>
      <c r="AU23" s="307"/>
      <c r="AV23" s="307"/>
      <c r="AW23" s="307"/>
      <c r="AX23" s="307"/>
      <c r="AY23" s="307"/>
      <c r="AZ23" s="307"/>
      <c r="BB23" s="307"/>
      <c r="BC23" s="303"/>
      <c r="BD23" s="304"/>
      <c r="BE23" s="307"/>
      <c r="BF23" s="307"/>
      <c r="BG23" s="307"/>
      <c r="BH23" s="307"/>
      <c r="BI23" s="307"/>
      <c r="BJ23" s="307"/>
      <c r="BK23" s="307"/>
      <c r="BM23" s="307"/>
      <c r="BN23" s="303"/>
      <c r="BO23" s="304"/>
      <c r="BP23" s="307"/>
      <c r="BQ23" s="307"/>
      <c r="BR23" s="307"/>
      <c r="BS23" s="307"/>
      <c r="BT23" s="307"/>
      <c r="BU23" s="307"/>
      <c r="BV23" s="307"/>
    </row>
    <row r="24" spans="1:141" ht="15" customHeight="1" x14ac:dyDescent="0.25">
      <c r="A24" s="316"/>
      <c r="B24" s="316"/>
      <c r="C24" s="228"/>
      <c r="D24" s="228"/>
      <c r="E24" s="228"/>
      <c r="F24" s="228"/>
      <c r="G24" s="228"/>
      <c r="H24" s="302"/>
      <c r="I24" s="316"/>
      <c r="J24" s="307"/>
      <c r="K24" s="303"/>
      <c r="L24" s="303"/>
      <c r="M24" s="307"/>
      <c r="N24" s="307"/>
      <c r="O24" s="307"/>
      <c r="P24" s="307"/>
      <c r="Q24" s="307"/>
      <c r="R24" s="258" t="s">
        <v>15</v>
      </c>
      <c r="S24" s="228">
        <f>SUM(S4:S21)</f>
        <v>276.30966187008153</v>
      </c>
      <c r="T24" s="256" t="s">
        <v>82</v>
      </c>
      <c r="U24" s="307"/>
      <c r="V24" s="303"/>
      <c r="W24" s="303"/>
      <c r="X24" s="307"/>
      <c r="Y24" s="307"/>
      <c r="Z24" s="307"/>
      <c r="AA24" s="307"/>
      <c r="AB24" s="307"/>
      <c r="AC24" s="258" t="s">
        <v>15</v>
      </c>
      <c r="AD24" s="228">
        <f>SUM(AD4:AD21)</f>
        <v>251.35400431802606</v>
      </c>
      <c r="AE24" s="256" t="s">
        <v>82</v>
      </c>
      <c r="AF24" s="307"/>
      <c r="AG24" s="303"/>
      <c r="AH24" s="303"/>
      <c r="AI24" s="307"/>
      <c r="AJ24" s="307"/>
      <c r="AK24" s="307"/>
      <c r="AL24" s="307"/>
      <c r="AM24" s="307"/>
      <c r="AN24" s="258" t="s">
        <v>15</v>
      </c>
      <c r="AO24" s="228">
        <f>SUM(AO4:AO21)</f>
        <v>264.54112743761203</v>
      </c>
      <c r="AP24" s="256" t="s">
        <v>82</v>
      </c>
      <c r="AQ24" s="307"/>
      <c r="AR24" s="303"/>
      <c r="AS24" s="303"/>
      <c r="AT24" s="307"/>
      <c r="AU24" s="307"/>
      <c r="AV24" s="307"/>
      <c r="AW24" s="307"/>
      <c r="AX24" s="307"/>
      <c r="AY24" s="258" t="s">
        <v>15</v>
      </c>
      <c r="AZ24" s="228">
        <f>SUM(AZ4:AZ21)</f>
        <v>270.51343445804378</v>
      </c>
      <c r="BA24" s="256" t="s">
        <v>82</v>
      </c>
      <c r="BB24" s="307"/>
      <c r="BC24" s="303"/>
      <c r="BD24" s="303"/>
      <c r="BE24" s="307"/>
      <c r="BF24" s="307"/>
      <c r="BG24" s="307"/>
      <c r="BH24" s="307"/>
      <c r="BI24" s="307"/>
      <c r="BJ24" s="258" t="s">
        <v>15</v>
      </c>
      <c r="BK24" s="228">
        <f>SUM(BK4:BK21)</f>
        <v>273.11259748975681</v>
      </c>
      <c r="BL24" s="256" t="s">
        <v>82</v>
      </c>
      <c r="BM24" s="307"/>
      <c r="BN24" s="303"/>
      <c r="BO24" s="303"/>
      <c r="BP24" s="307"/>
      <c r="BQ24" s="307"/>
      <c r="BR24" s="307"/>
      <c r="BS24" s="307"/>
      <c r="BT24" s="307"/>
      <c r="BU24" s="258" t="s">
        <v>15</v>
      </c>
      <c r="BV24" s="228">
        <f>SUM(BV4:BV21)</f>
        <v>162.82270705246515</v>
      </c>
      <c r="BW24" s="256" t="s">
        <v>82</v>
      </c>
    </row>
    <row r="25" spans="1:141" ht="15" customHeight="1" x14ac:dyDescent="0.25">
      <c r="A25" s="316"/>
      <c r="B25" s="316"/>
      <c r="C25" s="228"/>
      <c r="D25" s="228"/>
      <c r="E25" s="228"/>
      <c r="F25" s="228"/>
      <c r="G25" s="228"/>
      <c r="H25" s="302"/>
      <c r="I25" s="316"/>
      <c r="J25" s="307"/>
      <c r="K25" s="303"/>
      <c r="L25" s="303"/>
      <c r="M25" s="307"/>
      <c r="N25" s="307"/>
      <c r="O25" s="307"/>
      <c r="P25" s="307"/>
      <c r="Q25" s="307"/>
      <c r="R25" s="258" t="s">
        <v>127</v>
      </c>
      <c r="S25" s="228">
        <f>(S24/27)</f>
        <v>10.233691180373389</v>
      </c>
      <c r="T25" s="256" t="s">
        <v>60</v>
      </c>
      <c r="U25" s="307"/>
      <c r="V25" s="303"/>
      <c r="W25" s="303"/>
      <c r="X25" s="307"/>
      <c r="Y25" s="307"/>
      <c r="Z25" s="307"/>
      <c r="AA25" s="307"/>
      <c r="AB25" s="307"/>
      <c r="AC25" s="258" t="s">
        <v>127</v>
      </c>
      <c r="AD25" s="228">
        <f>(AD24/27)</f>
        <v>9.3094075673342989</v>
      </c>
      <c r="AE25" s="256" t="s">
        <v>60</v>
      </c>
      <c r="AF25" s="307"/>
      <c r="AG25" s="303"/>
      <c r="AH25" s="303"/>
      <c r="AI25" s="307"/>
      <c r="AJ25" s="307"/>
      <c r="AK25" s="307"/>
      <c r="AL25" s="307"/>
      <c r="AM25" s="307"/>
      <c r="AN25" s="258" t="s">
        <v>127</v>
      </c>
      <c r="AO25" s="228">
        <f>(AO24/27)</f>
        <v>9.7978195347263721</v>
      </c>
      <c r="AP25" s="256" t="s">
        <v>60</v>
      </c>
      <c r="AQ25" s="307"/>
      <c r="AR25" s="303"/>
      <c r="AS25" s="303"/>
      <c r="AT25" s="307"/>
      <c r="AU25" s="307"/>
      <c r="AV25" s="307"/>
      <c r="AW25" s="307"/>
      <c r="AX25" s="307"/>
      <c r="AY25" s="258" t="s">
        <v>127</v>
      </c>
      <c r="AZ25" s="228">
        <f>(AZ24/27)</f>
        <v>10.019016091038658</v>
      </c>
      <c r="BA25" s="256" t="s">
        <v>60</v>
      </c>
      <c r="BB25" s="307"/>
      <c r="BC25" s="303"/>
      <c r="BD25" s="303"/>
      <c r="BE25" s="307"/>
      <c r="BF25" s="307"/>
      <c r="BG25" s="307"/>
      <c r="BH25" s="307"/>
      <c r="BI25" s="307"/>
      <c r="BJ25" s="258" t="s">
        <v>127</v>
      </c>
      <c r="BK25" s="228">
        <f>(BK24/27)</f>
        <v>10.115281388509512</v>
      </c>
      <c r="BL25" s="256" t="s">
        <v>60</v>
      </c>
      <c r="BM25" s="307"/>
      <c r="BN25" s="303"/>
      <c r="BO25" s="303"/>
      <c r="BP25" s="307"/>
      <c r="BQ25" s="307"/>
      <c r="BR25" s="307"/>
      <c r="BS25" s="307"/>
      <c r="BT25" s="307"/>
      <c r="BU25" s="258" t="s">
        <v>127</v>
      </c>
      <c r="BV25" s="228">
        <f>(BV24/27)</f>
        <v>6.0304706315727836</v>
      </c>
      <c r="BW25" s="256" t="s">
        <v>60</v>
      </c>
    </row>
    <row r="26" spans="1:141" ht="15" customHeight="1" x14ac:dyDescent="0.25">
      <c r="A26" s="316"/>
      <c r="B26" s="316"/>
      <c r="C26" s="228"/>
      <c r="D26" s="228"/>
      <c r="E26" s="228"/>
      <c r="F26" s="228"/>
      <c r="G26" s="228"/>
      <c r="H26" s="302"/>
      <c r="I26" s="316"/>
      <c r="J26" s="307"/>
      <c r="K26" s="303"/>
      <c r="L26" s="303"/>
      <c r="M26" s="307"/>
      <c r="N26" s="307"/>
      <c r="O26" s="307"/>
      <c r="P26" s="307"/>
      <c r="Q26" s="307"/>
      <c r="R26" s="307"/>
      <c r="S26" s="307"/>
      <c r="U26" s="307"/>
      <c r="V26" s="303"/>
      <c r="W26" s="303"/>
      <c r="X26" s="307"/>
      <c r="Y26" s="307"/>
      <c r="Z26" s="307"/>
      <c r="AA26" s="307"/>
      <c r="AB26" s="307"/>
      <c r="AC26" s="307"/>
      <c r="AD26" s="307"/>
      <c r="AF26" s="307"/>
      <c r="AG26" s="303"/>
      <c r="AH26" s="303"/>
      <c r="AI26" s="307"/>
      <c r="AJ26" s="307"/>
      <c r="AK26" s="307"/>
      <c r="AL26" s="307"/>
      <c r="AM26" s="307"/>
      <c r="AN26" s="307"/>
      <c r="AO26" s="307"/>
      <c r="AQ26" s="307"/>
      <c r="AR26" s="303"/>
      <c r="AS26" s="303"/>
      <c r="AT26" s="307"/>
      <c r="AU26" s="307"/>
      <c r="AV26" s="307"/>
      <c r="AW26" s="307"/>
      <c r="AX26" s="307"/>
      <c r="AY26" s="307"/>
      <c r="AZ26" s="307"/>
      <c r="BB26" s="307"/>
      <c r="BC26" s="303"/>
      <c r="BD26" s="303"/>
      <c r="BE26" s="307"/>
      <c r="BF26" s="307"/>
      <c r="BG26" s="307"/>
      <c r="BH26" s="307"/>
      <c r="BI26" s="307"/>
      <c r="BJ26" s="307"/>
      <c r="BK26" s="307"/>
      <c r="BM26" s="307"/>
      <c r="BN26" s="303"/>
      <c r="BO26" s="303"/>
      <c r="BP26" s="307"/>
      <c r="BQ26" s="307"/>
      <c r="BR26" s="307"/>
      <c r="BS26" s="307"/>
      <c r="BT26" s="307"/>
      <c r="BU26" s="307"/>
      <c r="BV26" s="307"/>
    </row>
    <row r="27" spans="1:141" ht="15" customHeight="1" x14ac:dyDescent="0.25">
      <c r="A27" s="316"/>
      <c r="B27" s="316"/>
      <c r="C27" s="307"/>
      <c r="D27" s="258"/>
      <c r="E27" s="258"/>
      <c r="F27" s="258"/>
      <c r="G27" s="258"/>
      <c r="H27" s="258"/>
      <c r="I27" s="316"/>
      <c r="M27" s="307"/>
      <c r="O27" s="307"/>
      <c r="P27" s="307"/>
      <c r="S27" s="322"/>
      <c r="X27" s="307"/>
      <c r="Z27" s="307"/>
      <c r="AA27" s="307"/>
      <c r="AD27" s="322"/>
      <c r="AI27" s="307"/>
      <c r="AK27" s="307"/>
      <c r="AL27" s="307"/>
      <c r="AO27" s="322"/>
      <c r="AT27" s="307"/>
      <c r="AV27" s="307"/>
      <c r="AW27" s="307"/>
      <c r="AZ27" s="322"/>
      <c r="BE27" s="307"/>
      <c r="BG27" s="307"/>
      <c r="BH27" s="307"/>
      <c r="BK27" s="322"/>
      <c r="BP27" s="307"/>
      <c r="BR27" s="307"/>
      <c r="BS27" s="307"/>
      <c r="BV27" s="322"/>
      <c r="EK27" s="307"/>
    </row>
    <row r="28" spans="1:141" ht="15" customHeight="1" x14ac:dyDescent="0.25">
      <c r="A28" s="316"/>
      <c r="B28" s="316"/>
      <c r="C28" s="307"/>
      <c r="D28" s="258"/>
      <c r="E28" s="258"/>
      <c r="F28" s="258"/>
      <c r="G28" s="258"/>
      <c r="H28" s="258" t="s">
        <v>188</v>
      </c>
      <c r="I28" s="316"/>
      <c r="M28" s="307"/>
      <c r="O28" s="307"/>
      <c r="P28" s="307"/>
      <c r="S28" s="322"/>
      <c r="X28" s="307"/>
      <c r="Z28" s="307"/>
      <c r="AA28" s="307"/>
      <c r="AD28" s="322"/>
      <c r="AI28" s="307"/>
      <c r="AK28" s="307"/>
      <c r="AL28" s="307"/>
      <c r="AO28" s="322"/>
      <c r="AT28" s="307"/>
      <c r="AV28" s="307"/>
      <c r="AW28" s="307"/>
      <c r="AZ28" s="322"/>
      <c r="BE28" s="307"/>
      <c r="BG28" s="307"/>
      <c r="BH28" s="307"/>
      <c r="BK28" s="322"/>
      <c r="BP28" s="307"/>
      <c r="BR28" s="307"/>
      <c r="BS28" s="307"/>
      <c r="BV28" s="322"/>
      <c r="EK28" s="307"/>
    </row>
    <row r="29" spans="1:141" s="180" customFormat="1" ht="15" customHeight="1" x14ac:dyDescent="0.25">
      <c r="A29" s="132"/>
      <c r="B29" s="132"/>
      <c r="C29" s="323"/>
      <c r="D29" s="323"/>
      <c r="E29" s="132"/>
      <c r="F29" s="132"/>
      <c r="G29" s="132"/>
      <c r="H29" s="132"/>
      <c r="I29" s="228"/>
      <c r="J29" s="256"/>
      <c r="K29" s="256"/>
      <c r="L29" s="256"/>
      <c r="M29" s="307"/>
      <c r="N29" s="256"/>
      <c r="O29" s="307"/>
      <c r="P29" s="307"/>
      <c r="Q29" s="256"/>
      <c r="R29" s="256"/>
      <c r="S29" s="256"/>
      <c r="T29" s="256"/>
      <c r="U29" s="256"/>
      <c r="V29" s="256"/>
      <c r="W29" s="256"/>
      <c r="X29" s="307"/>
      <c r="Y29" s="256"/>
      <c r="Z29" s="307"/>
      <c r="AA29" s="307"/>
      <c r="AB29" s="256"/>
      <c r="AC29" s="256"/>
      <c r="AD29" s="256"/>
      <c r="AE29" s="256"/>
      <c r="AF29" s="256"/>
      <c r="AG29" s="256"/>
      <c r="AH29" s="256"/>
      <c r="AI29" s="307"/>
      <c r="AJ29" s="256"/>
      <c r="AK29" s="307"/>
      <c r="AL29" s="307"/>
      <c r="AM29" s="256"/>
      <c r="AN29" s="256"/>
      <c r="AO29" s="256"/>
      <c r="AP29" s="256"/>
      <c r="AQ29" s="256"/>
      <c r="AR29" s="256"/>
      <c r="AS29" s="256"/>
      <c r="AT29" s="307"/>
      <c r="AU29" s="256"/>
      <c r="AV29" s="307"/>
      <c r="AW29" s="307"/>
      <c r="AX29" s="256"/>
      <c r="AY29" s="256"/>
      <c r="AZ29" s="256"/>
      <c r="BA29" s="256"/>
      <c r="BB29" s="256"/>
      <c r="BC29" s="256"/>
      <c r="BD29" s="256"/>
      <c r="BE29" s="307"/>
      <c r="BF29" s="256"/>
      <c r="BG29" s="307"/>
      <c r="BH29" s="307"/>
      <c r="BI29" s="256"/>
      <c r="BJ29" s="256"/>
      <c r="BK29" s="256"/>
      <c r="BL29" s="256"/>
      <c r="BM29" s="256"/>
      <c r="BN29" s="256"/>
      <c r="BO29" s="256"/>
      <c r="BP29" s="307"/>
      <c r="BQ29" s="256"/>
      <c r="BR29" s="307"/>
      <c r="BS29" s="307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307"/>
    </row>
    <row r="30" spans="1:141" s="180" customFormat="1" ht="15" customHeight="1" x14ac:dyDescent="0.25">
      <c r="A30" s="132"/>
      <c r="B30" s="132"/>
      <c r="C30" s="323"/>
      <c r="D30" s="323"/>
      <c r="E30" s="132"/>
      <c r="F30" s="132"/>
      <c r="G30" s="132"/>
      <c r="H30" s="132"/>
      <c r="I30" s="228"/>
      <c r="J30" s="256"/>
      <c r="K30" s="256"/>
      <c r="L30" s="256"/>
      <c r="M30" s="307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307"/>
      <c r="Y30" s="256"/>
      <c r="Z30" s="256"/>
      <c r="AA30" s="256"/>
      <c r="AB30" s="256"/>
      <c r="AC30" s="256"/>
      <c r="AD30" s="256"/>
      <c r="AE30" s="256"/>
      <c r="AF30" s="256"/>
      <c r="AG30" s="256"/>
      <c r="AH30" s="256"/>
      <c r="AI30" s="307"/>
      <c r="AJ30" s="256"/>
      <c r="AK30" s="256"/>
      <c r="AL30" s="256"/>
      <c r="AM30" s="256"/>
      <c r="AN30" s="256"/>
      <c r="AO30" s="256"/>
      <c r="AP30" s="256"/>
      <c r="AQ30" s="256"/>
      <c r="AR30" s="256"/>
      <c r="AS30" s="256"/>
      <c r="AT30" s="307"/>
      <c r="AU30" s="256"/>
      <c r="AV30" s="256"/>
      <c r="AW30" s="256"/>
      <c r="AX30" s="256"/>
      <c r="AY30" s="256"/>
      <c r="AZ30" s="256"/>
      <c r="BA30" s="256"/>
      <c r="BB30" s="256"/>
      <c r="BC30" s="256"/>
      <c r="BD30" s="256"/>
      <c r="BE30" s="307"/>
      <c r="BF30" s="256"/>
      <c r="BG30" s="256"/>
      <c r="BH30" s="256"/>
      <c r="BI30" s="256"/>
      <c r="BJ30" s="256"/>
      <c r="BK30" s="256"/>
      <c r="BL30" s="256"/>
      <c r="BM30" s="256"/>
      <c r="BN30" s="256"/>
      <c r="BO30" s="256"/>
      <c r="BP30" s="307"/>
      <c r="BQ30" s="256"/>
      <c r="BR30" s="256"/>
      <c r="BS30" s="256"/>
      <c r="BT30" s="256"/>
      <c r="BU30" s="256"/>
      <c r="BV30" s="256"/>
      <c r="BW30" s="256"/>
      <c r="BX30" s="256"/>
      <c r="BY30" s="256"/>
      <c r="BZ30" s="256"/>
      <c r="CA30" s="256"/>
      <c r="CB30" s="256"/>
      <c r="CC30" s="256"/>
      <c r="CD30" s="256"/>
      <c r="CE30" s="256"/>
      <c r="CF30" s="256"/>
      <c r="CG30" s="256"/>
      <c r="CH30" s="256"/>
      <c r="CI30" s="256"/>
      <c r="CJ30" s="256"/>
      <c r="CK30" s="256"/>
      <c r="CL30" s="256"/>
      <c r="CM30" s="256"/>
      <c r="CN30" s="256"/>
      <c r="CO30" s="256"/>
      <c r="CP30" s="256"/>
      <c r="CQ30" s="256"/>
      <c r="CR30" s="256"/>
      <c r="CS30" s="256"/>
      <c r="CT30" s="256"/>
      <c r="CU30" s="256"/>
      <c r="CV30" s="256"/>
      <c r="CW30" s="256"/>
      <c r="CX30" s="256"/>
      <c r="CY30" s="256"/>
      <c r="CZ30" s="256"/>
      <c r="DA30" s="256"/>
      <c r="DB30" s="256"/>
      <c r="DC30" s="256"/>
      <c r="DD30" s="256"/>
      <c r="DE30" s="256"/>
      <c r="DF30" s="256"/>
      <c r="DG30" s="256"/>
      <c r="DH30" s="256"/>
      <c r="DI30" s="256"/>
      <c r="DJ30" s="256"/>
      <c r="DK30" s="256"/>
      <c r="DL30" s="256"/>
      <c r="DM30" s="256"/>
      <c r="DN30" s="256"/>
      <c r="DO30" s="256"/>
      <c r="DP30" s="256"/>
      <c r="DQ30" s="256"/>
      <c r="DR30" s="256"/>
      <c r="DS30" s="256"/>
      <c r="DT30" s="256"/>
      <c r="DU30" s="256"/>
      <c r="DV30" s="256"/>
      <c r="DW30" s="256"/>
      <c r="DX30" s="256"/>
      <c r="DY30" s="256"/>
      <c r="DZ30" s="256"/>
      <c r="EA30" s="256"/>
      <c r="EB30" s="256"/>
      <c r="EC30" s="256"/>
      <c r="ED30" s="256"/>
      <c r="EE30" s="256"/>
      <c r="EF30" s="256"/>
      <c r="EG30" s="256"/>
      <c r="EH30" s="256"/>
      <c r="EI30" s="256"/>
      <c r="EJ30" s="256"/>
      <c r="EK30" s="307"/>
    </row>
    <row r="31" spans="1:141" s="285" customFormat="1" x14ac:dyDescent="0.25">
      <c r="A31" s="132"/>
      <c r="B31" s="132"/>
      <c r="C31" s="323"/>
      <c r="D31" s="323"/>
      <c r="E31" s="132"/>
      <c r="F31" s="132"/>
      <c r="G31" s="132"/>
      <c r="H31" s="132"/>
      <c r="J31" s="256"/>
      <c r="K31" s="256"/>
      <c r="L31" s="256"/>
      <c r="M31" s="307"/>
      <c r="N31" s="256"/>
      <c r="O31" s="256"/>
      <c r="P31" s="256"/>
      <c r="Q31" s="256"/>
      <c r="R31" s="256"/>
      <c r="S31" s="256"/>
      <c r="T31" s="256"/>
      <c r="U31" s="256"/>
      <c r="V31" s="256"/>
      <c r="W31" s="256"/>
      <c r="X31" s="307"/>
      <c r="Y31" s="256"/>
      <c r="Z31" s="256"/>
      <c r="AA31" s="256"/>
      <c r="AB31" s="256"/>
      <c r="AC31" s="256"/>
      <c r="AD31" s="256"/>
      <c r="AE31" s="256"/>
      <c r="AF31" s="256"/>
      <c r="AG31" s="256"/>
      <c r="AH31" s="256"/>
      <c r="AI31" s="307"/>
      <c r="AJ31" s="256"/>
      <c r="AK31" s="256"/>
      <c r="AL31" s="256"/>
      <c r="AM31" s="256"/>
      <c r="AN31" s="256"/>
      <c r="AO31" s="256"/>
      <c r="AP31" s="256"/>
      <c r="AQ31" s="256"/>
      <c r="AR31" s="256"/>
      <c r="AS31" s="256"/>
      <c r="AT31" s="307"/>
      <c r="AU31" s="256"/>
      <c r="AV31" s="256"/>
      <c r="AW31" s="256"/>
      <c r="AX31" s="256"/>
      <c r="AY31" s="256"/>
      <c r="AZ31" s="256"/>
      <c r="BA31" s="256"/>
      <c r="BB31" s="256"/>
      <c r="BC31" s="256"/>
      <c r="BD31" s="256"/>
      <c r="BE31" s="307"/>
      <c r="BF31" s="256"/>
      <c r="BG31" s="256"/>
      <c r="BH31" s="256"/>
      <c r="BI31" s="256"/>
      <c r="BJ31" s="256"/>
      <c r="BK31" s="256"/>
      <c r="BL31" s="256"/>
      <c r="BM31" s="256"/>
      <c r="BN31" s="256"/>
      <c r="BO31" s="256"/>
      <c r="BP31" s="307"/>
      <c r="BQ31" s="256"/>
      <c r="BR31" s="256"/>
      <c r="BS31" s="256"/>
      <c r="BT31" s="256"/>
      <c r="BU31" s="256"/>
      <c r="BV31" s="256"/>
      <c r="BW31" s="256"/>
      <c r="BX31" s="256"/>
      <c r="BY31" s="256"/>
      <c r="BZ31" s="256"/>
      <c r="CA31" s="256"/>
      <c r="CB31" s="256"/>
      <c r="CC31" s="256"/>
      <c r="CD31" s="256"/>
      <c r="CE31" s="256"/>
      <c r="CF31" s="256"/>
      <c r="CG31" s="256"/>
      <c r="CH31" s="256"/>
      <c r="CI31" s="256"/>
      <c r="CJ31" s="256"/>
      <c r="CK31" s="256"/>
      <c r="CL31" s="256"/>
      <c r="CM31" s="256"/>
      <c r="CN31" s="256"/>
      <c r="CO31" s="256"/>
      <c r="CP31" s="256"/>
      <c r="CQ31" s="256"/>
      <c r="CR31" s="256"/>
      <c r="CS31" s="256"/>
      <c r="CT31" s="256"/>
      <c r="CU31" s="256"/>
      <c r="CV31" s="256"/>
      <c r="CW31" s="256"/>
      <c r="CX31" s="256"/>
      <c r="CY31" s="256"/>
      <c r="CZ31" s="256"/>
      <c r="DA31" s="256"/>
      <c r="DB31" s="256"/>
      <c r="DC31" s="256"/>
      <c r="DD31" s="256"/>
      <c r="DE31" s="256"/>
      <c r="DF31" s="256"/>
      <c r="DG31" s="256"/>
      <c r="DH31" s="256"/>
      <c r="DI31" s="256"/>
      <c r="DJ31" s="256"/>
      <c r="DK31" s="256"/>
      <c r="DL31" s="256"/>
      <c r="DM31" s="256"/>
      <c r="DN31" s="256"/>
      <c r="DO31" s="256"/>
      <c r="DP31" s="256"/>
      <c r="DQ31" s="256"/>
      <c r="DR31" s="256"/>
      <c r="DS31" s="256"/>
      <c r="DT31" s="256"/>
      <c r="DU31" s="256"/>
      <c r="DV31" s="256"/>
      <c r="DW31" s="256"/>
      <c r="DX31" s="256"/>
      <c r="DY31" s="256"/>
      <c r="DZ31" s="256"/>
      <c r="EA31" s="256"/>
      <c r="EB31" s="256"/>
      <c r="EC31" s="256"/>
      <c r="ED31" s="256"/>
      <c r="EE31" s="256"/>
      <c r="EF31" s="256"/>
      <c r="EG31" s="256"/>
      <c r="EH31" s="256"/>
      <c r="EI31" s="256"/>
      <c r="EJ31" s="256"/>
      <c r="EK31" s="307"/>
    </row>
    <row r="32" spans="1:141" s="180" customFormat="1" ht="15" customHeight="1" x14ac:dyDescent="0.25">
      <c r="A32" s="132"/>
      <c r="B32" s="132"/>
      <c r="C32" s="323"/>
      <c r="D32" s="323"/>
      <c r="E32" s="132"/>
      <c r="F32" s="132"/>
      <c r="G32" s="132"/>
      <c r="H32" s="132"/>
      <c r="I32" s="316"/>
      <c r="J32" s="256"/>
      <c r="K32" s="256"/>
      <c r="L32" s="256"/>
      <c r="M32" s="307"/>
      <c r="N32" s="256"/>
      <c r="O32" s="256"/>
      <c r="P32" s="256"/>
      <c r="Q32" s="256"/>
      <c r="R32" s="256"/>
      <c r="S32" s="256"/>
      <c r="T32" s="256"/>
      <c r="U32" s="256"/>
      <c r="V32" s="256"/>
      <c r="W32" s="256"/>
      <c r="X32" s="307"/>
      <c r="Y32" s="256"/>
      <c r="Z32" s="256"/>
      <c r="AA32" s="256"/>
      <c r="AB32" s="256"/>
      <c r="AC32" s="256"/>
      <c r="AD32" s="256"/>
      <c r="AE32" s="256"/>
      <c r="AF32" s="256"/>
      <c r="AG32" s="256"/>
      <c r="AH32" s="256"/>
      <c r="AI32" s="307"/>
      <c r="AJ32" s="256"/>
      <c r="AK32" s="256"/>
      <c r="AL32" s="256"/>
      <c r="AM32" s="256"/>
      <c r="AN32" s="256"/>
      <c r="AO32" s="256"/>
      <c r="AP32" s="256"/>
      <c r="AQ32" s="256"/>
      <c r="AR32" s="256"/>
      <c r="AS32" s="256"/>
      <c r="AT32" s="307"/>
      <c r="AU32" s="256"/>
      <c r="AV32" s="256"/>
      <c r="AW32" s="256"/>
      <c r="AX32" s="256"/>
      <c r="AY32" s="256"/>
      <c r="AZ32" s="256"/>
      <c r="BA32" s="256"/>
      <c r="BB32" s="256"/>
      <c r="BC32" s="256"/>
      <c r="BD32" s="256"/>
      <c r="BE32" s="307"/>
      <c r="BF32" s="256"/>
      <c r="BG32" s="256"/>
      <c r="BH32" s="256"/>
      <c r="BI32" s="256"/>
      <c r="BJ32" s="256"/>
      <c r="BK32" s="256"/>
      <c r="BL32" s="256"/>
      <c r="BM32" s="256"/>
      <c r="BN32" s="256"/>
      <c r="BO32" s="256"/>
      <c r="BP32" s="307"/>
      <c r="BQ32" s="256"/>
      <c r="BR32" s="256"/>
      <c r="BS32" s="256"/>
      <c r="BT32" s="256"/>
      <c r="BU32" s="256"/>
      <c r="BV32" s="256"/>
      <c r="BW32" s="256"/>
      <c r="BX32" s="256"/>
      <c r="BY32" s="256"/>
      <c r="BZ32" s="256"/>
      <c r="CA32" s="256"/>
      <c r="CB32" s="256"/>
      <c r="CC32" s="256"/>
      <c r="CD32" s="256"/>
      <c r="CE32" s="256"/>
      <c r="CF32" s="256"/>
      <c r="CG32" s="256"/>
      <c r="CH32" s="256"/>
      <c r="CI32" s="256"/>
      <c r="CJ32" s="256"/>
      <c r="CK32" s="256"/>
      <c r="CL32" s="256"/>
      <c r="CM32" s="256"/>
      <c r="CN32" s="256"/>
      <c r="CO32" s="256"/>
      <c r="CP32" s="256"/>
      <c r="CQ32" s="256"/>
      <c r="CR32" s="256"/>
      <c r="CS32" s="256"/>
      <c r="CT32" s="256"/>
      <c r="CU32" s="256"/>
      <c r="CV32" s="256"/>
      <c r="CW32" s="256"/>
      <c r="CX32" s="256"/>
      <c r="CY32" s="256"/>
      <c r="CZ32" s="256"/>
      <c r="DA32" s="256"/>
      <c r="DB32" s="256"/>
      <c r="DC32" s="256"/>
      <c r="DD32" s="256"/>
      <c r="DE32" s="256"/>
      <c r="DF32" s="256"/>
      <c r="DG32" s="256"/>
      <c r="DH32" s="256"/>
      <c r="DI32" s="256"/>
      <c r="DJ32" s="256"/>
      <c r="DK32" s="256"/>
      <c r="DL32" s="256"/>
      <c r="DM32" s="256"/>
      <c r="DN32" s="256"/>
      <c r="DO32" s="256"/>
      <c r="DP32" s="256"/>
      <c r="DQ32" s="256"/>
      <c r="DR32" s="256"/>
      <c r="DS32" s="256"/>
      <c r="DT32" s="256"/>
      <c r="DU32" s="256"/>
      <c r="DV32" s="256"/>
      <c r="DW32" s="256"/>
      <c r="DX32" s="256"/>
      <c r="DY32" s="256"/>
      <c r="DZ32" s="256"/>
      <c r="EA32" s="256"/>
      <c r="EB32" s="256"/>
      <c r="EC32" s="256"/>
      <c r="ED32" s="256"/>
      <c r="EE32" s="256"/>
      <c r="EF32" s="256"/>
      <c r="EG32" s="256"/>
      <c r="EH32" s="256"/>
      <c r="EI32" s="256"/>
      <c r="EJ32" s="256"/>
      <c r="EK32" s="307"/>
    </row>
    <row r="33" spans="1:141" s="180" customFormat="1" ht="15" customHeight="1" x14ac:dyDescent="0.25">
      <c r="A33" s="132"/>
      <c r="B33" s="324"/>
      <c r="C33" s="323"/>
      <c r="D33" s="323"/>
      <c r="E33" s="132"/>
      <c r="F33" s="132"/>
      <c r="G33" s="132"/>
      <c r="H33" s="132"/>
      <c r="I33" s="316"/>
      <c r="J33" s="256"/>
      <c r="K33" s="256"/>
      <c r="L33" s="256"/>
      <c r="M33" s="307"/>
      <c r="N33" s="256"/>
      <c r="O33" s="256"/>
      <c r="P33" s="256"/>
      <c r="Q33" s="256"/>
      <c r="R33" s="256"/>
      <c r="S33" s="256"/>
      <c r="T33" s="256"/>
      <c r="U33" s="256"/>
      <c r="V33" s="256"/>
      <c r="W33" s="256"/>
      <c r="X33" s="307"/>
      <c r="Y33" s="256"/>
      <c r="Z33" s="256"/>
      <c r="AA33" s="256"/>
      <c r="AB33" s="256"/>
      <c r="AC33" s="256"/>
      <c r="AD33" s="256"/>
      <c r="AE33" s="256"/>
      <c r="AF33" s="256"/>
      <c r="AG33" s="256"/>
      <c r="AH33" s="256"/>
      <c r="AI33" s="307"/>
      <c r="AJ33" s="256"/>
      <c r="AK33" s="256"/>
      <c r="AL33" s="256"/>
      <c r="AM33" s="256"/>
      <c r="AN33" s="256"/>
      <c r="AO33" s="256"/>
      <c r="AP33" s="256"/>
      <c r="AQ33" s="256"/>
      <c r="AR33" s="256"/>
      <c r="AS33" s="256"/>
      <c r="AT33" s="307"/>
      <c r="AU33" s="256"/>
      <c r="AV33" s="256"/>
      <c r="AW33" s="256"/>
      <c r="AX33" s="256"/>
      <c r="AY33" s="256"/>
      <c r="AZ33" s="256"/>
      <c r="BA33" s="256"/>
      <c r="BB33" s="256"/>
      <c r="BC33" s="256"/>
      <c r="BD33" s="256"/>
      <c r="BE33" s="307"/>
      <c r="BF33" s="256"/>
      <c r="BG33" s="256"/>
      <c r="BH33" s="256"/>
      <c r="BI33" s="256"/>
      <c r="BJ33" s="256"/>
      <c r="BK33" s="256"/>
      <c r="BL33" s="256"/>
      <c r="BM33" s="256"/>
      <c r="BN33" s="256"/>
      <c r="BO33" s="256"/>
      <c r="BP33" s="307"/>
      <c r="BQ33" s="256"/>
      <c r="BR33" s="256"/>
      <c r="BS33" s="256"/>
      <c r="BT33" s="256"/>
      <c r="BU33" s="256"/>
      <c r="BV33" s="256"/>
      <c r="BW33" s="256"/>
      <c r="BX33" s="256"/>
      <c r="BY33" s="256"/>
      <c r="BZ33" s="256"/>
      <c r="CA33" s="256"/>
      <c r="CB33" s="256"/>
      <c r="CC33" s="256"/>
      <c r="CD33" s="256"/>
      <c r="CE33" s="256"/>
      <c r="CF33" s="256"/>
      <c r="CG33" s="256"/>
      <c r="CH33" s="256"/>
      <c r="CI33" s="256"/>
      <c r="CJ33" s="256"/>
      <c r="CK33" s="256"/>
      <c r="CL33" s="256"/>
      <c r="CM33" s="256"/>
      <c r="CN33" s="256"/>
      <c r="CO33" s="256"/>
      <c r="CP33" s="256"/>
      <c r="CQ33" s="256"/>
      <c r="CR33" s="256"/>
      <c r="CS33" s="256"/>
      <c r="CT33" s="256"/>
      <c r="CU33" s="256"/>
      <c r="CV33" s="256"/>
      <c r="CW33" s="256"/>
      <c r="CX33" s="256"/>
      <c r="CY33" s="256"/>
      <c r="CZ33" s="256"/>
      <c r="DA33" s="256"/>
      <c r="DB33" s="256"/>
      <c r="DC33" s="256"/>
      <c r="DD33" s="256"/>
      <c r="DE33" s="256"/>
      <c r="DF33" s="256"/>
      <c r="DG33" s="256"/>
      <c r="DH33" s="256"/>
      <c r="DI33" s="256"/>
      <c r="DJ33" s="256"/>
      <c r="DK33" s="256"/>
      <c r="DL33" s="256"/>
      <c r="DM33" s="256"/>
      <c r="DN33" s="256"/>
      <c r="DO33" s="256"/>
      <c r="DP33" s="256"/>
      <c r="DQ33" s="256"/>
      <c r="DR33" s="256"/>
      <c r="DS33" s="256"/>
      <c r="DT33" s="256"/>
      <c r="DU33" s="256"/>
      <c r="DV33" s="256"/>
      <c r="DW33" s="256"/>
      <c r="DX33" s="256"/>
      <c r="DY33" s="256"/>
      <c r="DZ33" s="256"/>
      <c r="EA33" s="256"/>
      <c r="EB33" s="256"/>
      <c r="EC33" s="256"/>
      <c r="ED33" s="256"/>
      <c r="EE33" s="256"/>
      <c r="EF33" s="256"/>
      <c r="EG33" s="256"/>
      <c r="EH33" s="256"/>
      <c r="EI33" s="256"/>
      <c r="EJ33" s="256"/>
      <c r="EK33" s="307"/>
    </row>
    <row r="34" spans="1:141" s="180" customFormat="1" ht="15" customHeight="1" x14ac:dyDescent="0.25">
      <c r="A34" s="132"/>
      <c r="B34" s="132"/>
      <c r="C34" s="323"/>
      <c r="D34" s="323"/>
      <c r="E34" s="132"/>
      <c r="F34" s="132"/>
      <c r="G34" s="132"/>
      <c r="H34" s="132"/>
      <c r="I34" s="316"/>
      <c r="J34" s="450"/>
      <c r="K34" s="450"/>
      <c r="L34" s="228"/>
      <c r="M34" s="307"/>
      <c r="N34" s="307"/>
      <c r="O34" s="307"/>
      <c r="P34" s="307"/>
      <c r="Q34" s="307"/>
      <c r="R34" s="307"/>
      <c r="S34" s="307"/>
      <c r="T34" s="256"/>
      <c r="U34" s="450"/>
      <c r="V34" s="450"/>
      <c r="W34" s="228"/>
      <c r="X34" s="307"/>
      <c r="Y34" s="307"/>
      <c r="Z34" s="307"/>
      <c r="AA34" s="307"/>
      <c r="AB34" s="307"/>
      <c r="AC34" s="307"/>
      <c r="AD34" s="307"/>
      <c r="AE34" s="256"/>
      <c r="AF34" s="450"/>
      <c r="AG34" s="450"/>
      <c r="AH34" s="228"/>
      <c r="AI34" s="307"/>
      <c r="AJ34" s="307"/>
      <c r="AK34" s="307"/>
      <c r="AL34" s="307"/>
      <c r="AM34" s="307"/>
      <c r="AN34" s="307"/>
      <c r="AO34" s="307"/>
      <c r="AP34" s="256"/>
      <c r="AQ34" s="450"/>
      <c r="AR34" s="450"/>
      <c r="AS34" s="228"/>
      <c r="AT34" s="307"/>
      <c r="AU34" s="307"/>
      <c r="AV34" s="307"/>
      <c r="AW34" s="307"/>
      <c r="AX34" s="307"/>
      <c r="AY34" s="307"/>
      <c r="AZ34" s="307"/>
      <c r="BA34" s="256"/>
      <c r="BB34" s="450"/>
      <c r="BC34" s="450"/>
      <c r="BD34" s="228"/>
      <c r="BE34" s="307"/>
      <c r="BF34" s="307"/>
      <c r="BG34" s="307"/>
      <c r="BH34" s="307"/>
      <c r="BI34" s="307"/>
      <c r="BJ34" s="307"/>
      <c r="BK34" s="307"/>
      <c r="BL34" s="256"/>
      <c r="BM34" s="450"/>
      <c r="BN34" s="450"/>
      <c r="BO34" s="228"/>
      <c r="BP34" s="307"/>
      <c r="BQ34" s="307"/>
      <c r="BR34" s="307"/>
      <c r="BS34" s="307"/>
      <c r="BT34" s="307"/>
      <c r="BU34" s="307"/>
      <c r="BV34" s="307"/>
      <c r="BW34" s="256"/>
      <c r="BX34" s="256"/>
      <c r="BY34" s="256"/>
      <c r="BZ34" s="256"/>
      <c r="CA34" s="256"/>
      <c r="CB34" s="256"/>
      <c r="CC34" s="256"/>
      <c r="CD34" s="256"/>
      <c r="CE34" s="256"/>
      <c r="CF34" s="256"/>
      <c r="CG34" s="256"/>
      <c r="CH34" s="256"/>
      <c r="CI34" s="256"/>
      <c r="CJ34" s="256"/>
      <c r="CK34" s="256"/>
      <c r="CL34" s="256"/>
      <c r="CM34" s="256"/>
      <c r="CN34" s="256"/>
      <c r="CO34" s="256"/>
      <c r="CP34" s="256"/>
      <c r="CQ34" s="256"/>
      <c r="CR34" s="256"/>
      <c r="CS34" s="256"/>
      <c r="CT34" s="256"/>
      <c r="CU34" s="256"/>
      <c r="CV34" s="256"/>
      <c r="CW34" s="256"/>
      <c r="CX34" s="256"/>
      <c r="CY34" s="256"/>
      <c r="CZ34" s="256"/>
      <c r="DA34" s="256"/>
      <c r="DB34" s="256"/>
      <c r="DC34" s="256"/>
      <c r="DD34" s="256"/>
      <c r="DE34" s="256"/>
      <c r="DF34" s="256"/>
      <c r="DG34" s="256"/>
      <c r="DH34" s="256"/>
      <c r="DI34" s="256"/>
      <c r="DJ34" s="256"/>
      <c r="DK34" s="256"/>
      <c r="DL34" s="256"/>
      <c r="DM34" s="256"/>
      <c r="DN34" s="256"/>
      <c r="DO34" s="256"/>
      <c r="DP34" s="256"/>
      <c r="DQ34" s="256"/>
      <c r="DR34" s="256"/>
      <c r="DS34" s="256"/>
      <c r="DT34" s="256"/>
      <c r="DU34" s="256"/>
      <c r="DV34" s="256"/>
      <c r="DW34" s="256"/>
      <c r="DX34" s="256"/>
      <c r="DY34" s="256"/>
      <c r="DZ34" s="256"/>
      <c r="EA34" s="256"/>
      <c r="EB34" s="256"/>
      <c r="EC34" s="256"/>
      <c r="ED34" s="256"/>
      <c r="EE34" s="256"/>
      <c r="EF34" s="256"/>
      <c r="EG34" s="256"/>
      <c r="EH34" s="256"/>
      <c r="EI34" s="256"/>
      <c r="EJ34" s="256"/>
      <c r="EK34" s="307"/>
    </row>
    <row r="35" spans="1:141" s="180" customFormat="1" ht="15" customHeight="1" x14ac:dyDescent="0.25">
      <c r="A35" s="256"/>
      <c r="B35" s="256"/>
      <c r="C35" s="322"/>
      <c r="D35" s="322"/>
      <c r="E35" s="256"/>
      <c r="F35" s="256"/>
      <c r="G35" s="256"/>
      <c r="H35" s="256"/>
      <c r="I35" s="316"/>
      <c r="J35" s="256"/>
      <c r="K35" s="256"/>
      <c r="L35" s="256"/>
      <c r="M35" s="307"/>
      <c r="N35" s="256"/>
      <c r="O35" s="322"/>
      <c r="P35" s="325"/>
      <c r="Q35" s="307"/>
      <c r="R35" s="307"/>
      <c r="S35" s="307"/>
      <c r="T35" s="256"/>
      <c r="U35" s="256"/>
      <c r="V35" s="256"/>
      <c r="W35" s="256"/>
      <c r="X35" s="307"/>
      <c r="Y35" s="256"/>
      <c r="Z35" s="322"/>
      <c r="AA35" s="325"/>
      <c r="AB35" s="307"/>
      <c r="AC35" s="307"/>
      <c r="AD35" s="307"/>
      <c r="AE35" s="256"/>
      <c r="AF35" s="256"/>
      <c r="AG35" s="256"/>
      <c r="AH35" s="256"/>
      <c r="AI35" s="307"/>
      <c r="AJ35" s="256"/>
      <c r="AK35" s="322"/>
      <c r="AL35" s="325"/>
      <c r="AM35" s="307"/>
      <c r="AN35" s="307"/>
      <c r="AO35" s="307"/>
      <c r="AP35" s="256"/>
      <c r="AQ35" s="256"/>
      <c r="AR35" s="256"/>
      <c r="AS35" s="256"/>
      <c r="AT35" s="307"/>
      <c r="AU35" s="256"/>
      <c r="AV35" s="322"/>
      <c r="AW35" s="325"/>
      <c r="AX35" s="307"/>
      <c r="AY35" s="307"/>
      <c r="AZ35" s="307"/>
      <c r="BA35" s="256"/>
      <c r="BB35" s="256"/>
      <c r="BC35" s="256"/>
      <c r="BD35" s="256"/>
      <c r="BE35" s="307"/>
      <c r="BF35" s="256"/>
      <c r="BG35" s="322"/>
      <c r="BH35" s="325"/>
      <c r="BI35" s="307"/>
      <c r="BJ35" s="307"/>
      <c r="BK35" s="307"/>
      <c r="BL35" s="256"/>
      <c r="BM35" s="256"/>
      <c r="BN35" s="256"/>
      <c r="BO35" s="256"/>
      <c r="BP35" s="307"/>
      <c r="BQ35" s="256"/>
      <c r="BR35" s="322"/>
      <c r="BS35" s="325"/>
      <c r="BT35" s="307"/>
      <c r="BU35" s="307"/>
      <c r="BV35" s="307"/>
      <c r="BW35" s="256"/>
      <c r="BX35" s="256"/>
      <c r="BY35" s="256"/>
      <c r="BZ35" s="256"/>
      <c r="CA35" s="256"/>
      <c r="CB35" s="256"/>
      <c r="CC35" s="256"/>
      <c r="CD35" s="256"/>
      <c r="CE35" s="256"/>
      <c r="CF35" s="256"/>
      <c r="CG35" s="256"/>
      <c r="CH35" s="256"/>
      <c r="CI35" s="256"/>
      <c r="CJ35" s="256"/>
      <c r="CK35" s="256"/>
      <c r="CL35" s="256"/>
      <c r="CM35" s="256"/>
      <c r="CN35" s="256"/>
      <c r="CO35" s="256"/>
      <c r="CP35" s="256"/>
      <c r="CQ35" s="256"/>
      <c r="CR35" s="256"/>
      <c r="CS35" s="256"/>
      <c r="CT35" s="256"/>
      <c r="CU35" s="256"/>
      <c r="CV35" s="256"/>
      <c r="CW35" s="256"/>
      <c r="CX35" s="256"/>
      <c r="CY35" s="256"/>
      <c r="CZ35" s="256"/>
      <c r="DA35" s="256"/>
      <c r="DB35" s="256"/>
      <c r="DC35" s="256"/>
      <c r="DD35" s="256"/>
      <c r="DE35" s="256"/>
      <c r="DF35" s="256"/>
      <c r="DG35" s="256"/>
      <c r="DH35" s="256"/>
      <c r="DI35" s="256"/>
      <c r="DJ35" s="256"/>
      <c r="DK35" s="256"/>
      <c r="DL35" s="256"/>
      <c r="DM35" s="256"/>
      <c r="DN35" s="256"/>
      <c r="DO35" s="256"/>
      <c r="DP35" s="256"/>
      <c r="DQ35" s="256"/>
      <c r="DR35" s="256"/>
      <c r="DS35" s="256"/>
      <c r="DT35" s="256"/>
      <c r="DU35" s="256"/>
      <c r="DV35" s="256"/>
      <c r="DW35" s="256"/>
      <c r="DX35" s="256"/>
      <c r="DY35" s="256"/>
      <c r="DZ35" s="256"/>
      <c r="EA35" s="256"/>
      <c r="EB35" s="256"/>
      <c r="EC35" s="256"/>
      <c r="ED35" s="256"/>
      <c r="EE35" s="256"/>
      <c r="EF35" s="256"/>
      <c r="EG35" s="256"/>
      <c r="EH35" s="256"/>
      <c r="EI35" s="256"/>
      <c r="EJ35" s="256"/>
      <c r="EK35" s="307"/>
    </row>
    <row r="36" spans="1:141" s="180" customFormat="1" ht="15" customHeight="1" x14ac:dyDescent="0.25">
      <c r="A36" s="256"/>
      <c r="B36" s="256"/>
      <c r="C36" s="322"/>
      <c r="D36" s="322"/>
      <c r="E36" s="256"/>
      <c r="F36" s="256"/>
      <c r="G36" s="256"/>
      <c r="H36" s="256"/>
      <c r="I36" s="316"/>
      <c r="J36" s="256"/>
      <c r="K36" s="256"/>
      <c r="L36" s="256"/>
      <c r="M36" s="307"/>
      <c r="N36" s="256"/>
      <c r="O36" s="322"/>
      <c r="P36" s="325"/>
      <c r="Q36" s="307"/>
      <c r="R36" s="307"/>
      <c r="S36" s="307"/>
      <c r="T36" s="256"/>
      <c r="U36" s="256"/>
      <c r="V36" s="256"/>
      <c r="W36" s="256"/>
      <c r="X36" s="307"/>
      <c r="Y36" s="256"/>
      <c r="Z36" s="322"/>
      <c r="AA36" s="325"/>
      <c r="AB36" s="307"/>
      <c r="AC36" s="307"/>
      <c r="AD36" s="307"/>
      <c r="AE36" s="256"/>
      <c r="AF36" s="256"/>
      <c r="AG36" s="256"/>
      <c r="AH36" s="256"/>
      <c r="AI36" s="307"/>
      <c r="AJ36" s="256"/>
      <c r="AK36" s="322"/>
      <c r="AL36" s="325"/>
      <c r="AM36" s="307"/>
      <c r="AN36" s="307"/>
      <c r="AO36" s="307"/>
      <c r="AP36" s="256"/>
      <c r="AQ36" s="256"/>
      <c r="AR36" s="256"/>
      <c r="AS36" s="256"/>
      <c r="AT36" s="307"/>
      <c r="AU36" s="256"/>
      <c r="AV36" s="322"/>
      <c r="AW36" s="325"/>
      <c r="AX36" s="307"/>
      <c r="AY36" s="307"/>
      <c r="AZ36" s="307"/>
      <c r="BA36" s="256"/>
      <c r="BB36" s="256"/>
      <c r="BC36" s="256"/>
      <c r="BD36" s="256"/>
      <c r="BE36" s="307"/>
      <c r="BF36" s="256"/>
      <c r="BG36" s="322"/>
      <c r="BH36" s="325"/>
      <c r="BI36" s="307"/>
      <c r="BJ36" s="307"/>
      <c r="BK36" s="307"/>
      <c r="BL36" s="256"/>
      <c r="BM36" s="256"/>
      <c r="BN36" s="256"/>
      <c r="BO36" s="256"/>
      <c r="BP36" s="307"/>
      <c r="BQ36" s="256"/>
      <c r="BR36" s="322"/>
      <c r="BS36" s="325"/>
      <c r="BT36" s="307"/>
      <c r="BU36" s="307"/>
      <c r="BV36" s="307"/>
      <c r="BW36" s="256"/>
      <c r="BX36" s="256"/>
      <c r="BY36" s="256"/>
      <c r="BZ36" s="256"/>
      <c r="CA36" s="256"/>
      <c r="CB36" s="256"/>
      <c r="CC36" s="256"/>
      <c r="CD36" s="256"/>
      <c r="CE36" s="256"/>
      <c r="CF36" s="256"/>
      <c r="CG36" s="256"/>
      <c r="CH36" s="256"/>
      <c r="CI36" s="256"/>
      <c r="CJ36" s="256"/>
      <c r="CK36" s="256"/>
      <c r="CL36" s="256"/>
      <c r="CM36" s="256"/>
      <c r="CN36" s="256"/>
      <c r="CO36" s="256"/>
      <c r="CP36" s="256"/>
      <c r="CQ36" s="256"/>
      <c r="CR36" s="256"/>
      <c r="CS36" s="256"/>
      <c r="CT36" s="256"/>
      <c r="CU36" s="256"/>
      <c r="CV36" s="256"/>
      <c r="CW36" s="256"/>
      <c r="CX36" s="256"/>
      <c r="CY36" s="256"/>
      <c r="CZ36" s="256"/>
      <c r="DA36" s="256"/>
      <c r="DB36" s="256"/>
      <c r="DC36" s="256"/>
      <c r="DD36" s="256"/>
      <c r="DE36" s="256"/>
      <c r="DF36" s="256"/>
      <c r="DG36" s="256"/>
      <c r="DH36" s="256"/>
      <c r="DI36" s="256"/>
      <c r="DJ36" s="256"/>
      <c r="DK36" s="256"/>
      <c r="DL36" s="256"/>
      <c r="DM36" s="256"/>
      <c r="DN36" s="256"/>
      <c r="DO36" s="256"/>
      <c r="DP36" s="256"/>
      <c r="DQ36" s="256"/>
      <c r="DR36" s="256"/>
      <c r="DS36" s="256"/>
      <c r="DT36" s="256"/>
      <c r="DU36" s="256"/>
      <c r="DV36" s="256"/>
      <c r="DW36" s="256"/>
      <c r="DX36" s="256"/>
      <c r="DY36" s="256"/>
      <c r="DZ36" s="256"/>
      <c r="EA36" s="256"/>
      <c r="EB36" s="256"/>
      <c r="EC36" s="256"/>
      <c r="ED36" s="256"/>
      <c r="EE36" s="256"/>
      <c r="EF36" s="256"/>
      <c r="EG36" s="256"/>
      <c r="EH36" s="256"/>
      <c r="EI36" s="256"/>
      <c r="EJ36" s="256"/>
      <c r="EK36" s="307"/>
    </row>
    <row r="37" spans="1:141" s="180" customFormat="1" ht="15" customHeight="1" x14ac:dyDescent="0.25">
      <c r="A37" s="256"/>
      <c r="B37" s="256"/>
      <c r="C37" s="322"/>
      <c r="D37" s="322"/>
      <c r="E37" s="256"/>
      <c r="F37" s="256"/>
      <c r="G37" s="256"/>
      <c r="H37" s="256"/>
      <c r="I37" s="316"/>
      <c r="J37" s="256"/>
      <c r="K37" s="256"/>
      <c r="L37" s="256"/>
      <c r="M37" s="307"/>
      <c r="N37" s="256"/>
      <c r="O37" s="322"/>
      <c r="P37" s="325"/>
      <c r="Q37" s="307"/>
      <c r="R37" s="307"/>
      <c r="S37" s="307"/>
      <c r="T37" s="256"/>
      <c r="U37" s="256"/>
      <c r="V37" s="256"/>
      <c r="W37" s="256"/>
      <c r="X37" s="307"/>
      <c r="Y37" s="256"/>
      <c r="Z37" s="322"/>
      <c r="AA37" s="325"/>
      <c r="AB37" s="307"/>
      <c r="AC37" s="307"/>
      <c r="AD37" s="307"/>
      <c r="AE37" s="256"/>
      <c r="AF37" s="256"/>
      <c r="AG37" s="256"/>
      <c r="AH37" s="256"/>
      <c r="AI37" s="307"/>
      <c r="AJ37" s="256"/>
      <c r="AK37" s="322"/>
      <c r="AL37" s="325"/>
      <c r="AM37" s="307"/>
      <c r="AN37" s="307"/>
      <c r="AO37" s="307"/>
      <c r="AP37" s="256"/>
      <c r="AQ37" s="256"/>
      <c r="AR37" s="256"/>
      <c r="AS37" s="256"/>
      <c r="AT37" s="307"/>
      <c r="AU37" s="256"/>
      <c r="AV37" s="322"/>
      <c r="AW37" s="325"/>
      <c r="AX37" s="307"/>
      <c r="AY37" s="307"/>
      <c r="AZ37" s="307"/>
      <c r="BA37" s="256"/>
      <c r="BB37" s="256"/>
      <c r="BC37" s="256"/>
      <c r="BD37" s="256"/>
      <c r="BE37" s="307"/>
      <c r="BF37" s="256"/>
      <c r="BG37" s="322"/>
      <c r="BH37" s="325"/>
      <c r="BI37" s="307"/>
      <c r="BJ37" s="307"/>
      <c r="BK37" s="307"/>
      <c r="BL37" s="256"/>
      <c r="BM37" s="256"/>
      <c r="BN37" s="256"/>
      <c r="BO37" s="256"/>
      <c r="BP37" s="307"/>
      <c r="BQ37" s="256"/>
      <c r="BR37" s="322"/>
      <c r="BS37" s="325"/>
      <c r="BT37" s="307"/>
      <c r="BU37" s="307"/>
      <c r="BV37" s="307"/>
      <c r="BW37" s="256"/>
      <c r="BX37" s="256"/>
      <c r="BY37" s="256"/>
      <c r="BZ37" s="256"/>
      <c r="CA37" s="256"/>
      <c r="CB37" s="256"/>
      <c r="CC37" s="256"/>
      <c r="CD37" s="256"/>
      <c r="CE37" s="256"/>
      <c r="CF37" s="256"/>
      <c r="CG37" s="256"/>
      <c r="CH37" s="256"/>
      <c r="CI37" s="256"/>
      <c r="CJ37" s="256"/>
      <c r="CK37" s="256"/>
      <c r="CL37" s="256"/>
      <c r="CM37" s="256"/>
      <c r="CN37" s="256"/>
      <c r="CO37" s="256"/>
      <c r="CP37" s="256"/>
      <c r="CQ37" s="256"/>
      <c r="CR37" s="256"/>
      <c r="CS37" s="256"/>
      <c r="CT37" s="256"/>
      <c r="CU37" s="256"/>
      <c r="CV37" s="256"/>
      <c r="CW37" s="256"/>
      <c r="CX37" s="256"/>
      <c r="CY37" s="256"/>
      <c r="CZ37" s="256"/>
      <c r="DA37" s="256"/>
      <c r="DB37" s="256"/>
      <c r="DC37" s="256"/>
      <c r="DD37" s="256"/>
      <c r="DE37" s="256"/>
      <c r="DF37" s="256"/>
      <c r="DG37" s="256"/>
      <c r="DH37" s="256"/>
      <c r="DI37" s="256"/>
      <c r="DJ37" s="256"/>
      <c r="DK37" s="256"/>
      <c r="DL37" s="256"/>
      <c r="DM37" s="256"/>
      <c r="DN37" s="256"/>
      <c r="DO37" s="256"/>
      <c r="DP37" s="256"/>
      <c r="DQ37" s="256"/>
      <c r="DR37" s="256"/>
      <c r="DS37" s="256"/>
      <c r="DT37" s="256"/>
      <c r="DU37" s="256"/>
      <c r="DV37" s="256"/>
      <c r="DW37" s="256"/>
      <c r="DX37" s="256"/>
      <c r="DY37" s="256"/>
      <c r="DZ37" s="256"/>
      <c r="EA37" s="256"/>
      <c r="EB37" s="256"/>
      <c r="EC37" s="256"/>
      <c r="ED37" s="256"/>
      <c r="EE37" s="256"/>
      <c r="EF37" s="256"/>
      <c r="EG37" s="256"/>
      <c r="EH37" s="256"/>
      <c r="EI37" s="256"/>
      <c r="EJ37" s="256"/>
      <c r="EK37" s="307"/>
    </row>
    <row r="38" spans="1:141" s="180" customFormat="1" ht="15" customHeight="1" x14ac:dyDescent="0.25">
      <c r="A38" s="256"/>
      <c r="B38" s="256"/>
      <c r="C38" s="322"/>
      <c r="D38" s="322"/>
      <c r="E38" s="256"/>
      <c r="F38" s="256"/>
      <c r="G38" s="256"/>
      <c r="H38" s="256"/>
      <c r="I38" s="316"/>
      <c r="J38" s="256"/>
      <c r="K38" s="256"/>
      <c r="L38" s="256"/>
      <c r="M38" s="307"/>
      <c r="N38" s="256"/>
      <c r="O38" s="322"/>
      <c r="P38" s="325"/>
      <c r="Q38" s="307"/>
      <c r="R38" s="307"/>
      <c r="S38" s="307"/>
      <c r="T38" s="256"/>
      <c r="U38" s="256"/>
      <c r="V38" s="256"/>
      <c r="W38" s="256"/>
      <c r="X38" s="307"/>
      <c r="Y38" s="256"/>
      <c r="Z38" s="322"/>
      <c r="AA38" s="325"/>
      <c r="AB38" s="307"/>
      <c r="AC38" s="307"/>
      <c r="AD38" s="307"/>
      <c r="AE38" s="256"/>
      <c r="AF38" s="256"/>
      <c r="AG38" s="256"/>
      <c r="AH38" s="256"/>
      <c r="AI38" s="307"/>
      <c r="AJ38" s="256"/>
      <c r="AK38" s="322"/>
      <c r="AL38" s="325"/>
      <c r="AM38" s="307"/>
      <c r="AN38" s="307"/>
      <c r="AO38" s="307"/>
      <c r="AP38" s="256"/>
      <c r="AQ38" s="256"/>
      <c r="AR38" s="256"/>
      <c r="AS38" s="256"/>
      <c r="AT38" s="307"/>
      <c r="AU38" s="256"/>
      <c r="AV38" s="322"/>
      <c r="AW38" s="325"/>
      <c r="AX38" s="307"/>
      <c r="AY38" s="307"/>
      <c r="AZ38" s="307"/>
      <c r="BA38" s="256"/>
      <c r="BB38" s="256"/>
      <c r="BC38" s="256"/>
      <c r="BD38" s="256"/>
      <c r="BE38" s="307"/>
      <c r="BF38" s="256"/>
      <c r="BG38" s="322"/>
      <c r="BH38" s="325"/>
      <c r="BI38" s="307"/>
      <c r="BJ38" s="307"/>
      <c r="BK38" s="307"/>
      <c r="BL38" s="256"/>
      <c r="BM38" s="256"/>
      <c r="BN38" s="256"/>
      <c r="BO38" s="256"/>
      <c r="BP38" s="307"/>
      <c r="BQ38" s="256"/>
      <c r="BR38" s="322"/>
      <c r="BS38" s="325"/>
      <c r="BT38" s="307"/>
      <c r="BU38" s="307"/>
      <c r="BV38" s="307"/>
      <c r="BW38" s="256"/>
      <c r="BX38" s="256"/>
      <c r="BY38" s="256"/>
      <c r="BZ38" s="256"/>
      <c r="CA38" s="256"/>
      <c r="CB38" s="256"/>
      <c r="CC38" s="256"/>
      <c r="CD38" s="256"/>
      <c r="CE38" s="256"/>
      <c r="CF38" s="256"/>
      <c r="CG38" s="256"/>
      <c r="CH38" s="256"/>
      <c r="CI38" s="256"/>
      <c r="CJ38" s="256"/>
      <c r="CK38" s="256"/>
      <c r="CL38" s="256"/>
      <c r="CM38" s="256"/>
      <c r="CN38" s="256"/>
      <c r="CO38" s="256"/>
      <c r="CP38" s="256"/>
      <c r="CQ38" s="256"/>
      <c r="CR38" s="256"/>
      <c r="CS38" s="256"/>
      <c r="CT38" s="256"/>
      <c r="CU38" s="256"/>
      <c r="CV38" s="256"/>
      <c r="CW38" s="256"/>
      <c r="CX38" s="256"/>
      <c r="CY38" s="256"/>
      <c r="CZ38" s="256"/>
      <c r="DA38" s="256"/>
      <c r="DB38" s="256"/>
      <c r="DC38" s="256"/>
      <c r="DD38" s="256"/>
      <c r="DE38" s="256"/>
      <c r="DF38" s="256"/>
      <c r="DG38" s="256"/>
      <c r="DH38" s="256"/>
      <c r="DI38" s="256"/>
      <c r="DJ38" s="256"/>
      <c r="DK38" s="256"/>
      <c r="DL38" s="256"/>
      <c r="DM38" s="256"/>
      <c r="DN38" s="256"/>
      <c r="DO38" s="256"/>
      <c r="DP38" s="256"/>
      <c r="DQ38" s="256"/>
      <c r="DR38" s="256"/>
      <c r="DS38" s="256"/>
      <c r="DT38" s="256"/>
      <c r="DU38" s="256"/>
      <c r="DV38" s="256"/>
      <c r="DW38" s="256"/>
      <c r="DX38" s="256"/>
      <c r="DY38" s="256"/>
      <c r="DZ38" s="256"/>
      <c r="EA38" s="256"/>
      <c r="EB38" s="256"/>
      <c r="EC38" s="256"/>
      <c r="ED38" s="256"/>
      <c r="EE38" s="256"/>
      <c r="EF38" s="256"/>
      <c r="EG38" s="256"/>
      <c r="EH38" s="256"/>
      <c r="EI38" s="256"/>
      <c r="EJ38" s="256"/>
      <c r="EK38" s="307"/>
    </row>
    <row r="39" spans="1:141" s="180" customFormat="1" ht="15" customHeight="1" x14ac:dyDescent="0.25">
      <c r="A39" s="256"/>
      <c r="B39" s="256"/>
      <c r="C39" s="322"/>
      <c r="D39" s="322"/>
      <c r="E39" s="256"/>
      <c r="F39" s="256"/>
      <c r="G39" s="256"/>
      <c r="H39" s="256"/>
      <c r="I39" s="316"/>
      <c r="J39" s="256"/>
      <c r="K39" s="256"/>
      <c r="L39" s="256"/>
      <c r="M39" s="307"/>
      <c r="N39" s="256"/>
      <c r="O39" s="322"/>
      <c r="P39" s="325"/>
      <c r="Q39" s="307"/>
      <c r="R39" s="307"/>
      <c r="S39" s="307"/>
      <c r="T39" s="256"/>
      <c r="U39" s="256"/>
      <c r="V39" s="256"/>
      <c r="W39" s="256"/>
      <c r="X39" s="307"/>
      <c r="Y39" s="256"/>
      <c r="Z39" s="322"/>
      <c r="AA39" s="325"/>
      <c r="AB39" s="307"/>
      <c r="AC39" s="307"/>
      <c r="AD39" s="307"/>
      <c r="AE39" s="256"/>
      <c r="AF39" s="256"/>
      <c r="AG39" s="256"/>
      <c r="AH39" s="256"/>
      <c r="AI39" s="307"/>
      <c r="AJ39" s="256"/>
      <c r="AK39" s="322"/>
      <c r="AL39" s="325"/>
      <c r="AM39" s="307"/>
      <c r="AN39" s="307"/>
      <c r="AO39" s="307"/>
      <c r="AP39" s="256"/>
      <c r="AQ39" s="256"/>
      <c r="AR39" s="256"/>
      <c r="AS39" s="256"/>
      <c r="AT39" s="307"/>
      <c r="AU39" s="256"/>
      <c r="AV39" s="322"/>
      <c r="AW39" s="325"/>
      <c r="AX39" s="307"/>
      <c r="AY39" s="307"/>
      <c r="AZ39" s="307"/>
      <c r="BA39" s="256"/>
      <c r="BB39" s="256"/>
      <c r="BC39" s="256"/>
      <c r="BD39" s="256"/>
      <c r="BE39" s="307"/>
      <c r="BF39" s="256"/>
      <c r="BG39" s="322"/>
      <c r="BH39" s="325"/>
      <c r="BI39" s="307"/>
      <c r="BJ39" s="307"/>
      <c r="BK39" s="307"/>
      <c r="BL39" s="256"/>
      <c r="BM39" s="256"/>
      <c r="BN39" s="256"/>
      <c r="BO39" s="256"/>
      <c r="BP39" s="307"/>
      <c r="BQ39" s="256"/>
      <c r="BR39" s="322"/>
      <c r="BS39" s="325"/>
      <c r="BT39" s="307"/>
      <c r="BU39" s="307"/>
      <c r="BV39" s="307"/>
      <c r="BW39" s="256"/>
      <c r="BX39" s="256"/>
      <c r="BY39" s="256"/>
      <c r="BZ39" s="256"/>
      <c r="CA39" s="256"/>
      <c r="CB39" s="256"/>
      <c r="CC39" s="256"/>
      <c r="CD39" s="256"/>
      <c r="CE39" s="256"/>
      <c r="CF39" s="256"/>
      <c r="CG39" s="256"/>
      <c r="CH39" s="256"/>
      <c r="CI39" s="256"/>
      <c r="CJ39" s="256"/>
      <c r="CK39" s="256"/>
      <c r="CL39" s="256"/>
      <c r="CM39" s="256"/>
      <c r="CN39" s="256"/>
      <c r="CO39" s="256"/>
      <c r="CP39" s="256"/>
      <c r="CQ39" s="256"/>
      <c r="CR39" s="256"/>
      <c r="CS39" s="256"/>
      <c r="CT39" s="256"/>
      <c r="CU39" s="256"/>
      <c r="CV39" s="256"/>
      <c r="CW39" s="256"/>
      <c r="CX39" s="256"/>
      <c r="CY39" s="256"/>
      <c r="CZ39" s="256"/>
      <c r="DA39" s="256"/>
      <c r="DB39" s="256"/>
      <c r="DC39" s="256"/>
      <c r="DD39" s="256"/>
      <c r="DE39" s="256"/>
      <c r="DF39" s="256"/>
      <c r="DG39" s="256"/>
      <c r="DH39" s="256"/>
      <c r="DI39" s="256"/>
      <c r="DJ39" s="256"/>
      <c r="DK39" s="256"/>
      <c r="DL39" s="256"/>
      <c r="DM39" s="256"/>
      <c r="DN39" s="256"/>
      <c r="DO39" s="256"/>
      <c r="DP39" s="256"/>
      <c r="DQ39" s="256"/>
      <c r="DR39" s="256"/>
      <c r="DS39" s="256"/>
      <c r="DT39" s="256"/>
      <c r="DU39" s="256"/>
      <c r="DV39" s="256"/>
      <c r="DW39" s="256"/>
      <c r="DX39" s="256"/>
      <c r="DY39" s="256"/>
      <c r="DZ39" s="256"/>
      <c r="EA39" s="256"/>
      <c r="EB39" s="256"/>
      <c r="EC39" s="256"/>
      <c r="ED39" s="256"/>
      <c r="EE39" s="256"/>
      <c r="EF39" s="256"/>
      <c r="EG39" s="256"/>
      <c r="EH39" s="256"/>
      <c r="EI39" s="256"/>
      <c r="EJ39" s="256"/>
      <c r="EK39" s="307"/>
    </row>
    <row r="40" spans="1:141" s="180" customFormat="1" ht="15" customHeight="1" x14ac:dyDescent="0.25">
      <c r="A40" s="256"/>
      <c r="B40" s="256"/>
      <c r="C40" s="322"/>
      <c r="D40" s="322"/>
      <c r="E40" s="256"/>
      <c r="F40" s="256"/>
      <c r="G40" s="256"/>
      <c r="H40" s="256"/>
      <c r="I40" s="316"/>
      <c r="J40" s="256"/>
      <c r="K40" s="256"/>
      <c r="L40" s="256"/>
      <c r="M40" s="307"/>
      <c r="N40" s="256"/>
      <c r="O40" s="322"/>
      <c r="P40" s="325"/>
      <c r="Q40" s="307"/>
      <c r="R40" s="307"/>
      <c r="S40" s="307"/>
      <c r="T40" s="256"/>
      <c r="U40" s="256"/>
      <c r="V40" s="256"/>
      <c r="W40" s="256"/>
      <c r="X40" s="307"/>
      <c r="Y40" s="256"/>
      <c r="Z40" s="322"/>
      <c r="AA40" s="325"/>
      <c r="AB40" s="307"/>
      <c r="AC40" s="307"/>
      <c r="AD40" s="307"/>
      <c r="AE40" s="256"/>
      <c r="AF40" s="256"/>
      <c r="AG40" s="256"/>
      <c r="AH40" s="256"/>
      <c r="AI40" s="307"/>
      <c r="AJ40" s="256"/>
      <c r="AK40" s="322"/>
      <c r="AL40" s="325"/>
      <c r="AM40" s="307"/>
      <c r="AN40" s="307"/>
      <c r="AO40" s="307"/>
      <c r="AP40" s="256"/>
      <c r="AQ40" s="256"/>
      <c r="AR40" s="256"/>
      <c r="AS40" s="256"/>
      <c r="AT40" s="307"/>
      <c r="AU40" s="256"/>
      <c r="AV40" s="322"/>
      <c r="AW40" s="325"/>
      <c r="AX40" s="307"/>
      <c r="AY40" s="307"/>
      <c r="AZ40" s="307"/>
      <c r="BA40" s="256"/>
      <c r="BB40" s="256"/>
      <c r="BC40" s="256"/>
      <c r="BD40" s="256"/>
      <c r="BE40" s="307"/>
      <c r="BF40" s="256"/>
      <c r="BG40" s="322"/>
      <c r="BH40" s="325"/>
      <c r="BI40" s="307"/>
      <c r="BJ40" s="307"/>
      <c r="BK40" s="307"/>
      <c r="BL40" s="256"/>
      <c r="BM40" s="256"/>
      <c r="BN40" s="256"/>
      <c r="BO40" s="256"/>
      <c r="BP40" s="307"/>
      <c r="BQ40" s="256"/>
      <c r="BR40" s="322"/>
      <c r="BS40" s="325"/>
      <c r="BT40" s="307"/>
      <c r="BU40" s="307"/>
      <c r="BV40" s="307"/>
      <c r="BW40" s="256"/>
      <c r="BX40" s="256"/>
      <c r="BY40" s="256"/>
      <c r="BZ40" s="256"/>
      <c r="CA40" s="256"/>
      <c r="CB40" s="256"/>
      <c r="CC40" s="256"/>
      <c r="CD40" s="256"/>
      <c r="CE40" s="256"/>
      <c r="CF40" s="256"/>
      <c r="CG40" s="256"/>
      <c r="CH40" s="256"/>
      <c r="CI40" s="256"/>
      <c r="CJ40" s="256"/>
      <c r="CK40" s="256"/>
      <c r="CL40" s="256"/>
      <c r="CM40" s="256"/>
      <c r="CN40" s="256"/>
      <c r="CO40" s="256"/>
      <c r="CP40" s="256"/>
      <c r="CQ40" s="256"/>
      <c r="CR40" s="256"/>
      <c r="CS40" s="256"/>
      <c r="CT40" s="256"/>
      <c r="CU40" s="256"/>
      <c r="CV40" s="256"/>
      <c r="CW40" s="256"/>
      <c r="CX40" s="256"/>
      <c r="CY40" s="256"/>
      <c r="CZ40" s="256"/>
      <c r="DA40" s="256"/>
      <c r="DB40" s="256"/>
      <c r="DC40" s="256"/>
      <c r="DD40" s="256"/>
      <c r="DE40" s="256"/>
      <c r="DF40" s="256"/>
      <c r="DG40" s="256"/>
      <c r="DH40" s="256"/>
      <c r="DI40" s="256"/>
      <c r="DJ40" s="256"/>
      <c r="DK40" s="256"/>
      <c r="DL40" s="256"/>
      <c r="DM40" s="256"/>
      <c r="DN40" s="256"/>
      <c r="DO40" s="256"/>
      <c r="DP40" s="256"/>
      <c r="DQ40" s="256"/>
      <c r="DR40" s="256"/>
      <c r="DS40" s="256"/>
      <c r="DT40" s="256"/>
      <c r="DU40" s="256"/>
      <c r="DV40" s="256"/>
      <c r="DW40" s="256"/>
      <c r="DX40" s="256"/>
      <c r="DY40" s="256"/>
      <c r="DZ40" s="256"/>
      <c r="EA40" s="256"/>
      <c r="EB40" s="256"/>
      <c r="EC40" s="256"/>
      <c r="ED40" s="256"/>
      <c r="EE40" s="256"/>
      <c r="EF40" s="256"/>
      <c r="EG40" s="256"/>
      <c r="EH40" s="256"/>
      <c r="EI40" s="256"/>
      <c r="EJ40" s="256"/>
      <c r="EK40" s="307"/>
    </row>
    <row r="41" spans="1:141" s="180" customFormat="1" ht="15" customHeight="1" x14ac:dyDescent="0.25">
      <c r="A41" s="256"/>
      <c r="B41" s="256"/>
      <c r="C41" s="322"/>
      <c r="D41" s="322"/>
      <c r="E41" s="256"/>
      <c r="F41" s="256"/>
      <c r="G41" s="256"/>
      <c r="H41" s="256"/>
      <c r="I41" s="316"/>
      <c r="J41" s="256"/>
      <c r="K41" s="256"/>
      <c r="L41" s="256"/>
      <c r="M41" s="307"/>
      <c r="N41" s="256"/>
      <c r="O41" s="322"/>
      <c r="P41" s="325"/>
      <c r="Q41" s="307"/>
      <c r="R41" s="307"/>
      <c r="S41" s="307"/>
      <c r="T41" s="256"/>
      <c r="U41" s="256"/>
      <c r="V41" s="256"/>
      <c r="W41" s="256"/>
      <c r="X41" s="307"/>
      <c r="Y41" s="256"/>
      <c r="Z41" s="322"/>
      <c r="AA41" s="325"/>
      <c r="AB41" s="307"/>
      <c r="AC41" s="307"/>
      <c r="AD41" s="307"/>
      <c r="AE41" s="256"/>
      <c r="AF41" s="256"/>
      <c r="AG41" s="256"/>
      <c r="AH41" s="256"/>
      <c r="AI41" s="307"/>
      <c r="AJ41" s="256"/>
      <c r="AK41" s="322"/>
      <c r="AL41" s="325"/>
      <c r="AM41" s="307"/>
      <c r="AN41" s="307"/>
      <c r="AO41" s="307"/>
      <c r="AP41" s="256"/>
      <c r="AQ41" s="256"/>
      <c r="AR41" s="256"/>
      <c r="AS41" s="256"/>
      <c r="AT41" s="307"/>
      <c r="AU41" s="256"/>
      <c r="AV41" s="322"/>
      <c r="AW41" s="325"/>
      <c r="AX41" s="307"/>
      <c r="AY41" s="307"/>
      <c r="AZ41" s="307"/>
      <c r="BA41" s="256"/>
      <c r="BB41" s="256"/>
      <c r="BC41" s="256"/>
      <c r="BD41" s="256"/>
      <c r="BE41" s="307"/>
      <c r="BF41" s="256"/>
      <c r="BG41" s="322"/>
      <c r="BH41" s="325"/>
      <c r="BI41" s="307"/>
      <c r="BJ41" s="307"/>
      <c r="BK41" s="307"/>
      <c r="BL41" s="256"/>
      <c r="BM41" s="256"/>
      <c r="BN41" s="256"/>
      <c r="BO41" s="256"/>
      <c r="BP41" s="307"/>
      <c r="BQ41" s="256"/>
      <c r="BR41" s="322"/>
      <c r="BS41" s="325"/>
      <c r="BT41" s="307"/>
      <c r="BU41" s="307"/>
      <c r="BV41" s="307"/>
      <c r="BW41" s="256"/>
      <c r="BX41" s="256"/>
      <c r="BY41" s="256"/>
      <c r="BZ41" s="256"/>
      <c r="CA41" s="256"/>
      <c r="CB41" s="256"/>
      <c r="CC41" s="256"/>
      <c r="CD41" s="256"/>
      <c r="CE41" s="256"/>
      <c r="CF41" s="256"/>
      <c r="CG41" s="256"/>
      <c r="CH41" s="256"/>
      <c r="CI41" s="256"/>
      <c r="CJ41" s="256"/>
      <c r="CK41" s="256"/>
      <c r="CL41" s="256"/>
      <c r="CM41" s="256"/>
      <c r="CN41" s="256"/>
      <c r="CO41" s="256"/>
      <c r="CP41" s="256"/>
      <c r="CQ41" s="256"/>
      <c r="CR41" s="256"/>
      <c r="CS41" s="256"/>
      <c r="CT41" s="256"/>
      <c r="CU41" s="256"/>
      <c r="CV41" s="256"/>
      <c r="CW41" s="256"/>
      <c r="CX41" s="256"/>
      <c r="CY41" s="256"/>
      <c r="CZ41" s="256"/>
      <c r="DA41" s="256"/>
      <c r="DB41" s="256"/>
      <c r="DC41" s="256"/>
      <c r="DD41" s="256"/>
      <c r="DE41" s="256"/>
      <c r="DF41" s="256"/>
      <c r="DG41" s="256"/>
      <c r="DH41" s="256"/>
      <c r="DI41" s="256"/>
      <c r="DJ41" s="256"/>
      <c r="DK41" s="256"/>
      <c r="DL41" s="256"/>
      <c r="DM41" s="256"/>
      <c r="DN41" s="256"/>
      <c r="DO41" s="256"/>
      <c r="DP41" s="256"/>
      <c r="DQ41" s="256"/>
      <c r="DR41" s="256"/>
      <c r="DS41" s="256"/>
      <c r="DT41" s="256"/>
      <c r="DU41" s="256"/>
      <c r="DV41" s="256"/>
      <c r="DW41" s="256"/>
      <c r="DX41" s="256"/>
      <c r="DY41" s="256"/>
      <c r="DZ41" s="256"/>
      <c r="EA41" s="256"/>
      <c r="EB41" s="256"/>
      <c r="EC41" s="256"/>
      <c r="ED41" s="256"/>
      <c r="EE41" s="256"/>
      <c r="EF41" s="256"/>
      <c r="EG41" s="256"/>
      <c r="EH41" s="256"/>
      <c r="EI41" s="256"/>
      <c r="EJ41" s="256"/>
      <c r="EK41" s="256"/>
    </row>
    <row r="42" spans="1:141" s="180" customFormat="1" x14ac:dyDescent="0.25">
      <c r="A42" s="256"/>
      <c r="B42" s="256"/>
      <c r="C42" s="322"/>
      <c r="D42" s="322"/>
      <c r="E42" s="256"/>
      <c r="F42" s="256"/>
      <c r="G42" s="256"/>
      <c r="H42" s="256"/>
      <c r="I42" s="258"/>
      <c r="J42" s="256"/>
      <c r="K42" s="256"/>
      <c r="L42" s="256"/>
      <c r="M42" s="307"/>
      <c r="N42" s="256"/>
      <c r="O42" s="322"/>
      <c r="P42" s="325"/>
      <c r="Q42" s="307"/>
      <c r="R42" s="307"/>
      <c r="S42" s="307"/>
      <c r="T42" s="256"/>
      <c r="U42" s="256"/>
      <c r="V42" s="256"/>
      <c r="W42" s="256"/>
      <c r="X42" s="307"/>
      <c r="Y42" s="256"/>
      <c r="Z42" s="322"/>
      <c r="AA42" s="325"/>
      <c r="AB42" s="307"/>
      <c r="AC42" s="307"/>
      <c r="AD42" s="307"/>
      <c r="AE42" s="256"/>
      <c r="AF42" s="256"/>
      <c r="AG42" s="256"/>
      <c r="AH42" s="256"/>
      <c r="AI42" s="307"/>
      <c r="AJ42" s="256"/>
      <c r="AK42" s="322"/>
      <c r="AL42" s="325"/>
      <c r="AM42" s="307"/>
      <c r="AN42" s="307"/>
      <c r="AO42" s="307"/>
      <c r="AP42" s="256"/>
      <c r="AQ42" s="256"/>
      <c r="AR42" s="256"/>
      <c r="AS42" s="256"/>
      <c r="AT42" s="307"/>
      <c r="AU42" s="256"/>
      <c r="AV42" s="322"/>
      <c r="AW42" s="325"/>
      <c r="AX42" s="307"/>
      <c r="AY42" s="307"/>
      <c r="AZ42" s="307"/>
      <c r="BA42" s="256"/>
      <c r="BB42" s="256"/>
      <c r="BC42" s="256"/>
      <c r="BD42" s="256"/>
      <c r="BE42" s="307"/>
      <c r="BF42" s="256"/>
      <c r="BG42" s="322"/>
      <c r="BH42" s="325"/>
      <c r="BI42" s="307"/>
      <c r="BJ42" s="307"/>
      <c r="BK42" s="307"/>
      <c r="BL42" s="256"/>
      <c r="BM42" s="256"/>
      <c r="BN42" s="256"/>
      <c r="BO42" s="256"/>
      <c r="BP42" s="307"/>
      <c r="BQ42" s="256"/>
      <c r="BR42" s="322"/>
      <c r="BS42" s="325"/>
      <c r="BT42" s="307"/>
      <c r="BU42" s="307"/>
      <c r="BV42" s="307"/>
      <c r="BW42" s="256"/>
      <c r="BX42" s="256"/>
      <c r="BY42" s="256"/>
      <c r="BZ42" s="256"/>
      <c r="CA42" s="256"/>
      <c r="CB42" s="256"/>
      <c r="CC42" s="256"/>
      <c r="CD42" s="256"/>
      <c r="CE42" s="256"/>
      <c r="CF42" s="256"/>
      <c r="CG42" s="256"/>
      <c r="CH42" s="256"/>
      <c r="CI42" s="256"/>
      <c r="CJ42" s="256"/>
      <c r="CK42" s="256"/>
      <c r="CL42" s="256"/>
      <c r="CM42" s="256"/>
      <c r="CN42" s="256"/>
      <c r="CO42" s="256"/>
      <c r="CP42" s="256"/>
      <c r="CQ42" s="256"/>
      <c r="CR42" s="256"/>
      <c r="CS42" s="256"/>
      <c r="CT42" s="256"/>
      <c r="CU42" s="256"/>
      <c r="CV42" s="256"/>
      <c r="CW42" s="256"/>
      <c r="CX42" s="256"/>
      <c r="CY42" s="256"/>
      <c r="CZ42" s="256"/>
      <c r="DA42" s="256"/>
      <c r="DB42" s="256"/>
      <c r="DC42" s="256"/>
      <c r="DD42" s="256"/>
      <c r="DE42" s="256"/>
      <c r="DF42" s="256"/>
      <c r="DG42" s="256"/>
      <c r="DH42" s="256"/>
      <c r="DI42" s="256"/>
      <c r="DJ42" s="256"/>
      <c r="DK42" s="256"/>
      <c r="DL42" s="256"/>
      <c r="DM42" s="256"/>
      <c r="DN42" s="256"/>
      <c r="DO42" s="256"/>
      <c r="DP42" s="256"/>
      <c r="DQ42" s="256"/>
      <c r="DR42" s="256"/>
      <c r="DS42" s="256"/>
      <c r="DT42" s="256"/>
      <c r="DU42" s="256"/>
      <c r="DV42" s="256"/>
      <c r="DW42" s="256"/>
      <c r="DX42" s="256"/>
      <c r="DY42" s="256"/>
      <c r="DZ42" s="256"/>
      <c r="EA42" s="256"/>
      <c r="EB42" s="256"/>
      <c r="EC42" s="256"/>
      <c r="ED42" s="256"/>
      <c r="EE42" s="256"/>
      <c r="EF42" s="256"/>
      <c r="EG42" s="256"/>
      <c r="EH42" s="256"/>
      <c r="EI42" s="256"/>
      <c r="EJ42" s="256"/>
      <c r="EK42" s="256"/>
    </row>
    <row r="43" spans="1:141" x14ac:dyDescent="0.25">
      <c r="I43" s="258"/>
      <c r="M43" s="307"/>
      <c r="O43" s="322"/>
      <c r="P43" s="325"/>
      <c r="Q43" s="307"/>
      <c r="R43" s="307"/>
      <c r="S43" s="307"/>
      <c r="X43" s="307"/>
      <c r="Z43" s="322"/>
      <c r="AA43" s="325"/>
      <c r="AB43" s="307"/>
      <c r="AC43" s="307"/>
      <c r="AD43" s="307"/>
      <c r="AI43" s="307"/>
      <c r="AK43" s="322"/>
      <c r="AL43" s="325"/>
      <c r="AM43" s="307"/>
      <c r="AN43" s="307"/>
      <c r="AO43" s="307"/>
      <c r="AT43" s="307"/>
      <c r="AV43" s="322"/>
      <c r="AW43" s="325"/>
      <c r="AX43" s="307"/>
      <c r="AY43" s="307"/>
      <c r="AZ43" s="307"/>
      <c r="BE43" s="307"/>
      <c r="BG43" s="322"/>
      <c r="BH43" s="325"/>
      <c r="BI43" s="307"/>
      <c r="BJ43" s="307"/>
      <c r="BK43" s="307"/>
      <c r="BP43" s="307"/>
      <c r="BR43" s="322"/>
      <c r="BS43" s="325"/>
      <c r="BT43" s="307"/>
      <c r="BU43" s="307"/>
      <c r="BV43" s="307"/>
    </row>
    <row r="44" spans="1:141" x14ac:dyDescent="0.25">
      <c r="I44" s="132"/>
      <c r="M44" s="307"/>
      <c r="O44" s="322"/>
      <c r="P44" s="325"/>
      <c r="Q44" s="307"/>
      <c r="R44" s="307"/>
      <c r="S44" s="307"/>
      <c r="X44" s="307"/>
      <c r="Z44" s="322"/>
      <c r="AA44" s="325"/>
      <c r="AB44" s="307"/>
      <c r="AC44" s="307"/>
      <c r="AD44" s="307"/>
      <c r="AI44" s="307"/>
      <c r="AK44" s="322"/>
      <c r="AL44" s="325"/>
      <c r="AM44" s="307"/>
      <c r="AN44" s="307"/>
      <c r="AO44" s="307"/>
      <c r="AT44" s="307"/>
      <c r="AV44" s="322"/>
      <c r="AW44" s="325"/>
      <c r="AX44" s="307"/>
      <c r="AY44" s="307"/>
      <c r="AZ44" s="307"/>
      <c r="BE44" s="307"/>
      <c r="BG44" s="322"/>
      <c r="BH44" s="325"/>
      <c r="BI44" s="307"/>
      <c r="BJ44" s="307"/>
      <c r="BK44" s="307"/>
      <c r="BP44" s="307"/>
      <c r="BR44" s="322"/>
      <c r="BS44" s="325"/>
      <c r="BT44" s="307"/>
      <c r="BU44" s="307"/>
      <c r="BV44" s="307"/>
    </row>
    <row r="45" spans="1:141" x14ac:dyDescent="0.25">
      <c r="I45" s="132"/>
      <c r="M45" s="307"/>
      <c r="O45" s="322"/>
      <c r="P45" s="325"/>
      <c r="Q45" s="307"/>
      <c r="R45" s="307"/>
      <c r="S45" s="307"/>
      <c r="X45" s="307"/>
      <c r="Z45" s="322"/>
      <c r="AA45" s="325"/>
      <c r="AB45" s="307"/>
      <c r="AC45" s="307"/>
      <c r="AD45" s="307"/>
      <c r="AI45" s="307"/>
      <c r="AK45" s="322"/>
      <c r="AL45" s="325"/>
      <c r="AM45" s="307"/>
      <c r="AN45" s="307"/>
      <c r="AO45" s="307"/>
      <c r="AT45" s="307"/>
      <c r="AV45" s="322"/>
      <c r="AW45" s="325"/>
      <c r="AX45" s="307"/>
      <c r="AY45" s="307"/>
      <c r="AZ45" s="307"/>
      <c r="BE45" s="307"/>
      <c r="BG45" s="322"/>
      <c r="BH45" s="325"/>
      <c r="BI45" s="307"/>
      <c r="BJ45" s="307"/>
      <c r="BK45" s="307"/>
      <c r="BP45" s="307"/>
      <c r="BR45" s="322"/>
      <c r="BS45" s="325"/>
      <c r="BT45" s="307"/>
      <c r="BU45" s="307"/>
      <c r="BV45" s="307"/>
    </row>
    <row r="46" spans="1:141" x14ac:dyDescent="0.25">
      <c r="I46" s="132"/>
      <c r="M46" s="307"/>
      <c r="O46" s="322"/>
      <c r="P46" s="325"/>
      <c r="Q46" s="307"/>
      <c r="R46" s="307"/>
      <c r="S46" s="307"/>
      <c r="X46" s="307"/>
      <c r="Z46" s="322"/>
      <c r="AA46" s="325"/>
      <c r="AB46" s="307"/>
      <c r="AC46" s="307"/>
      <c r="AD46" s="307"/>
      <c r="AI46" s="307"/>
      <c r="AK46" s="322"/>
      <c r="AL46" s="325"/>
      <c r="AM46" s="307"/>
      <c r="AN46" s="307"/>
      <c r="AO46" s="307"/>
      <c r="AT46" s="307"/>
      <c r="AV46" s="322"/>
      <c r="AW46" s="325"/>
      <c r="AX46" s="307"/>
      <c r="AY46" s="307"/>
      <c r="AZ46" s="307"/>
      <c r="BE46" s="307"/>
      <c r="BG46" s="322"/>
      <c r="BH46" s="325"/>
      <c r="BI46" s="307"/>
      <c r="BJ46" s="307"/>
      <c r="BK46" s="307"/>
      <c r="BP46" s="307"/>
      <c r="BR46" s="322"/>
      <c r="BS46" s="325"/>
      <c r="BT46" s="307"/>
      <c r="BU46" s="307"/>
      <c r="BV46" s="307"/>
    </row>
    <row r="47" spans="1:141" x14ac:dyDescent="0.25">
      <c r="I47" s="132"/>
      <c r="M47" s="307"/>
      <c r="O47" s="322"/>
      <c r="P47" s="325"/>
      <c r="Q47" s="307"/>
      <c r="R47" s="307"/>
      <c r="S47" s="307"/>
      <c r="X47" s="307"/>
      <c r="Z47" s="322"/>
      <c r="AA47" s="325"/>
      <c r="AB47" s="307"/>
      <c r="AC47" s="307"/>
      <c r="AD47" s="307"/>
      <c r="AI47" s="307"/>
      <c r="AK47" s="322"/>
      <c r="AL47" s="325"/>
      <c r="AM47" s="307"/>
      <c r="AN47" s="307"/>
      <c r="AO47" s="307"/>
      <c r="AT47" s="307"/>
      <c r="AV47" s="322"/>
      <c r="AW47" s="325"/>
      <c r="AX47" s="307"/>
      <c r="AY47" s="307"/>
      <c r="AZ47" s="307"/>
      <c r="BE47" s="307"/>
      <c r="BG47" s="322"/>
      <c r="BH47" s="325"/>
      <c r="BI47" s="307"/>
      <c r="BJ47" s="307"/>
      <c r="BK47" s="307"/>
      <c r="BP47" s="307"/>
      <c r="BR47" s="322"/>
      <c r="BS47" s="325"/>
      <c r="BT47" s="307"/>
      <c r="BU47" s="307"/>
      <c r="BV47" s="307"/>
    </row>
    <row r="48" spans="1:141" x14ac:dyDescent="0.25">
      <c r="I48" s="132"/>
      <c r="M48" s="307"/>
      <c r="O48" s="322"/>
      <c r="P48" s="325"/>
      <c r="Q48" s="307"/>
      <c r="R48" s="307"/>
      <c r="S48" s="307"/>
      <c r="X48" s="307"/>
      <c r="Z48" s="322"/>
      <c r="AA48" s="325"/>
      <c r="AB48" s="307"/>
      <c r="AC48" s="307"/>
      <c r="AD48" s="307"/>
      <c r="AI48" s="307"/>
      <c r="AK48" s="322"/>
      <c r="AL48" s="325"/>
      <c r="AM48" s="307"/>
      <c r="AN48" s="307"/>
      <c r="AO48" s="307"/>
      <c r="AT48" s="307"/>
      <c r="AV48" s="322"/>
      <c r="AW48" s="325"/>
      <c r="AX48" s="307"/>
      <c r="AY48" s="307"/>
      <c r="AZ48" s="307"/>
      <c r="BE48" s="307"/>
      <c r="BG48" s="322"/>
      <c r="BH48" s="325"/>
      <c r="BI48" s="307"/>
      <c r="BJ48" s="307"/>
      <c r="BK48" s="307"/>
      <c r="BP48" s="307"/>
      <c r="BR48" s="322"/>
      <c r="BS48" s="325"/>
      <c r="BT48" s="307"/>
      <c r="BU48" s="307"/>
      <c r="BV48" s="307"/>
    </row>
    <row r="49" spans="9:74" x14ac:dyDescent="0.25">
      <c r="I49" s="132"/>
      <c r="M49" s="307"/>
      <c r="O49" s="322"/>
      <c r="P49" s="325"/>
      <c r="Q49" s="307"/>
      <c r="R49" s="307"/>
      <c r="S49" s="307"/>
      <c r="X49" s="307"/>
      <c r="Z49" s="322"/>
      <c r="AA49" s="325"/>
      <c r="AB49" s="307"/>
      <c r="AC49" s="307"/>
      <c r="AD49" s="307"/>
      <c r="AI49" s="307"/>
      <c r="AK49" s="322"/>
      <c r="AL49" s="325"/>
      <c r="AM49" s="307"/>
      <c r="AN49" s="307"/>
      <c r="AO49" s="307"/>
      <c r="AT49" s="307"/>
      <c r="AV49" s="322"/>
      <c r="AW49" s="325"/>
      <c r="AX49" s="307"/>
      <c r="AY49" s="307"/>
      <c r="AZ49" s="307"/>
      <c r="BE49" s="307"/>
      <c r="BG49" s="322"/>
      <c r="BH49" s="325"/>
      <c r="BI49" s="307"/>
      <c r="BJ49" s="307"/>
      <c r="BK49" s="307"/>
      <c r="BP49" s="307"/>
      <c r="BR49" s="322"/>
      <c r="BS49" s="325"/>
      <c r="BT49" s="307"/>
      <c r="BU49" s="307"/>
      <c r="BV49" s="307"/>
    </row>
    <row r="50" spans="9:74" x14ac:dyDescent="0.25">
      <c r="M50" s="307"/>
      <c r="O50" s="322"/>
      <c r="P50" s="325"/>
      <c r="Q50" s="307"/>
      <c r="R50" s="307"/>
      <c r="S50" s="307"/>
      <c r="X50" s="307"/>
      <c r="Z50" s="322"/>
      <c r="AA50" s="325"/>
      <c r="AB50" s="307"/>
      <c r="AC50" s="307"/>
      <c r="AD50" s="307"/>
      <c r="AI50" s="307"/>
      <c r="AK50" s="322"/>
      <c r="AL50" s="325"/>
      <c r="AM50" s="307"/>
      <c r="AN50" s="307"/>
      <c r="AO50" s="307"/>
      <c r="AT50" s="307"/>
      <c r="AV50" s="322"/>
      <c r="AW50" s="325"/>
      <c r="AX50" s="307"/>
      <c r="AY50" s="307"/>
      <c r="AZ50" s="307"/>
      <c r="BE50" s="307"/>
      <c r="BG50" s="322"/>
      <c r="BH50" s="325"/>
      <c r="BI50" s="307"/>
      <c r="BJ50" s="307"/>
      <c r="BK50" s="307"/>
      <c r="BP50" s="307"/>
      <c r="BR50" s="322"/>
      <c r="BS50" s="325"/>
      <c r="BT50" s="307"/>
      <c r="BU50" s="307"/>
      <c r="BV50" s="307"/>
    </row>
    <row r="51" spans="9:74" x14ac:dyDescent="0.25">
      <c r="M51" s="307"/>
      <c r="O51" s="322"/>
      <c r="P51" s="325"/>
      <c r="Q51" s="307"/>
      <c r="R51" s="307"/>
      <c r="S51" s="307"/>
      <c r="X51" s="307"/>
      <c r="Z51" s="322"/>
      <c r="AA51" s="325"/>
      <c r="AB51" s="307"/>
      <c r="AC51" s="307"/>
      <c r="AD51" s="307"/>
      <c r="AI51" s="307"/>
      <c r="AK51" s="322"/>
      <c r="AL51" s="325"/>
      <c r="AM51" s="307"/>
      <c r="AN51" s="307"/>
      <c r="AO51" s="307"/>
      <c r="AT51" s="307"/>
      <c r="AV51" s="322"/>
      <c r="AW51" s="325"/>
      <c r="AX51" s="307"/>
      <c r="AY51" s="307"/>
      <c r="AZ51" s="307"/>
      <c r="BE51" s="307"/>
      <c r="BG51" s="322"/>
      <c r="BH51" s="325"/>
      <c r="BI51" s="307"/>
      <c r="BJ51" s="307"/>
      <c r="BK51" s="307"/>
      <c r="BP51" s="307"/>
      <c r="BR51" s="322"/>
      <c r="BS51" s="325"/>
      <c r="BT51" s="307"/>
      <c r="BU51" s="307"/>
      <c r="BV51" s="307"/>
    </row>
    <row r="52" spans="9:74" x14ac:dyDescent="0.25">
      <c r="M52" s="307"/>
      <c r="O52" s="322"/>
      <c r="P52" s="325"/>
      <c r="Q52" s="307"/>
      <c r="R52" s="307"/>
      <c r="S52" s="307"/>
      <c r="X52" s="307"/>
      <c r="Z52" s="322"/>
      <c r="AA52" s="325"/>
      <c r="AB52" s="307"/>
      <c r="AC52" s="307"/>
      <c r="AD52" s="307"/>
      <c r="AI52" s="307"/>
      <c r="AK52" s="322"/>
      <c r="AL52" s="325"/>
      <c r="AM52" s="307"/>
      <c r="AN52" s="307"/>
      <c r="AO52" s="307"/>
      <c r="AT52" s="307"/>
      <c r="AV52" s="322"/>
      <c r="AW52" s="325"/>
      <c r="AX52" s="307"/>
      <c r="AY52" s="307"/>
      <c r="AZ52" s="307"/>
      <c r="BE52" s="307"/>
      <c r="BG52" s="322"/>
      <c r="BH52" s="325"/>
      <c r="BI52" s="307"/>
      <c r="BJ52" s="307"/>
      <c r="BK52" s="307"/>
      <c r="BP52" s="307"/>
      <c r="BR52" s="322"/>
      <c r="BS52" s="325"/>
      <c r="BT52" s="307"/>
      <c r="BU52" s="307"/>
      <c r="BV52" s="307"/>
    </row>
    <row r="53" spans="9:74" x14ac:dyDescent="0.25">
      <c r="M53" s="307"/>
      <c r="O53" s="322"/>
      <c r="P53" s="325"/>
      <c r="Q53" s="307"/>
      <c r="R53" s="307"/>
      <c r="S53" s="307"/>
      <c r="X53" s="307"/>
      <c r="Z53" s="322"/>
      <c r="AA53" s="325"/>
      <c r="AB53" s="307"/>
      <c r="AC53" s="307"/>
      <c r="AD53" s="307"/>
      <c r="AI53" s="307"/>
      <c r="AK53" s="322"/>
      <c r="AL53" s="325"/>
      <c r="AM53" s="307"/>
      <c r="AN53" s="307"/>
      <c r="AO53" s="307"/>
      <c r="AT53" s="307"/>
      <c r="AV53" s="322"/>
      <c r="AW53" s="325"/>
      <c r="AX53" s="307"/>
      <c r="AY53" s="307"/>
      <c r="AZ53" s="307"/>
      <c r="BE53" s="307"/>
      <c r="BG53" s="322"/>
      <c r="BH53" s="325"/>
      <c r="BI53" s="307"/>
      <c r="BJ53" s="307"/>
      <c r="BK53" s="307"/>
      <c r="BP53" s="307"/>
      <c r="BR53" s="322"/>
      <c r="BS53" s="325"/>
      <c r="BT53" s="307"/>
      <c r="BU53" s="307"/>
      <c r="BV53" s="307"/>
    </row>
    <row r="54" spans="9:74" x14ac:dyDescent="0.25">
      <c r="M54" s="307"/>
      <c r="O54" s="322"/>
      <c r="P54" s="325"/>
      <c r="Q54" s="307"/>
      <c r="R54" s="307"/>
      <c r="S54" s="307"/>
      <c r="X54" s="307"/>
      <c r="Z54" s="322"/>
      <c r="AA54" s="325"/>
      <c r="AB54" s="307"/>
      <c r="AC54" s="307"/>
      <c r="AD54" s="307"/>
      <c r="AI54" s="307"/>
      <c r="AK54" s="322"/>
      <c r="AL54" s="325"/>
      <c r="AM54" s="307"/>
      <c r="AN54" s="307"/>
      <c r="AO54" s="307"/>
      <c r="AT54" s="307"/>
      <c r="AV54" s="322"/>
      <c r="AW54" s="325"/>
      <c r="AX54" s="307"/>
      <c r="AY54" s="307"/>
      <c r="AZ54" s="307"/>
      <c r="BE54" s="307"/>
      <c r="BG54" s="322"/>
      <c r="BH54" s="325"/>
      <c r="BI54" s="307"/>
      <c r="BJ54" s="307"/>
      <c r="BK54" s="307"/>
      <c r="BP54" s="307"/>
      <c r="BR54" s="322"/>
      <c r="BS54" s="325"/>
      <c r="BT54" s="307"/>
      <c r="BU54" s="307"/>
      <c r="BV54" s="307"/>
    </row>
    <row r="55" spans="9:74" x14ac:dyDescent="0.25">
      <c r="M55" s="307"/>
      <c r="O55" s="322"/>
      <c r="P55" s="325"/>
      <c r="Q55" s="307"/>
      <c r="R55" s="307"/>
      <c r="S55" s="307"/>
      <c r="X55" s="307"/>
      <c r="Z55" s="322"/>
      <c r="AA55" s="325"/>
      <c r="AB55" s="307"/>
      <c r="AC55" s="307"/>
      <c r="AD55" s="307"/>
      <c r="AI55" s="307"/>
      <c r="AK55" s="322"/>
      <c r="AL55" s="325"/>
      <c r="AM55" s="307"/>
      <c r="AN55" s="307"/>
      <c r="AO55" s="307"/>
      <c r="AT55" s="307"/>
      <c r="AV55" s="322"/>
      <c r="AW55" s="325"/>
      <c r="AX55" s="307"/>
      <c r="AY55" s="307"/>
      <c r="AZ55" s="307"/>
      <c r="BE55" s="307"/>
      <c r="BG55" s="322"/>
      <c r="BH55" s="325"/>
      <c r="BI55" s="307"/>
      <c r="BJ55" s="307"/>
      <c r="BK55" s="307"/>
      <c r="BP55" s="307"/>
      <c r="BR55" s="322"/>
      <c r="BS55" s="325"/>
      <c r="BT55" s="307"/>
      <c r="BU55" s="307"/>
      <c r="BV55" s="307"/>
    </row>
    <row r="56" spans="9:74" x14ac:dyDescent="0.25">
      <c r="M56" s="307"/>
      <c r="O56" s="322"/>
      <c r="P56" s="325"/>
      <c r="Q56" s="307"/>
      <c r="R56" s="307"/>
      <c r="S56" s="307"/>
      <c r="X56" s="307"/>
      <c r="Z56" s="322"/>
      <c r="AA56" s="325"/>
      <c r="AB56" s="307"/>
      <c r="AC56" s="307"/>
      <c r="AD56" s="307"/>
      <c r="AI56" s="307"/>
      <c r="AK56" s="322"/>
      <c r="AL56" s="325"/>
      <c r="AM56" s="307"/>
      <c r="AN56" s="307"/>
      <c r="AO56" s="307"/>
      <c r="AT56" s="307"/>
      <c r="AV56" s="322"/>
      <c r="AW56" s="325"/>
      <c r="AX56" s="307"/>
      <c r="AY56" s="307"/>
      <c r="AZ56" s="307"/>
      <c r="BE56" s="307"/>
      <c r="BG56" s="322"/>
      <c r="BH56" s="325"/>
      <c r="BI56" s="307"/>
      <c r="BJ56" s="307"/>
      <c r="BK56" s="307"/>
      <c r="BP56" s="307"/>
      <c r="BR56" s="322"/>
      <c r="BS56" s="325"/>
      <c r="BT56" s="307"/>
      <c r="BU56" s="307"/>
      <c r="BV56" s="307"/>
    </row>
    <row r="57" spans="9:74" x14ac:dyDescent="0.25">
      <c r="M57" s="307"/>
      <c r="O57" s="322"/>
      <c r="P57" s="325"/>
      <c r="Q57" s="307"/>
      <c r="R57" s="307"/>
      <c r="S57" s="307"/>
      <c r="X57" s="307"/>
      <c r="Z57" s="322"/>
      <c r="AA57" s="325"/>
      <c r="AB57" s="307"/>
      <c r="AC57" s="307"/>
      <c r="AD57" s="307"/>
      <c r="AI57" s="307"/>
      <c r="AK57" s="322"/>
      <c r="AL57" s="325"/>
      <c r="AM57" s="307"/>
      <c r="AN57" s="307"/>
      <c r="AO57" s="307"/>
      <c r="AT57" s="307"/>
      <c r="AV57" s="322"/>
      <c r="AW57" s="325"/>
      <c r="AX57" s="307"/>
      <c r="AY57" s="307"/>
      <c r="AZ57" s="307"/>
      <c r="BE57" s="307"/>
      <c r="BG57" s="322"/>
      <c r="BH57" s="325"/>
      <c r="BI57" s="307"/>
      <c r="BJ57" s="307"/>
      <c r="BK57" s="307"/>
      <c r="BP57" s="307"/>
      <c r="BR57" s="322"/>
      <c r="BS57" s="325"/>
      <c r="BT57" s="307"/>
      <c r="BU57" s="307"/>
      <c r="BV57" s="307"/>
    </row>
    <row r="58" spans="9:74" x14ac:dyDescent="0.25">
      <c r="M58" s="307"/>
      <c r="O58" s="322"/>
      <c r="P58" s="325"/>
      <c r="Q58" s="307"/>
      <c r="R58" s="307"/>
      <c r="S58" s="307"/>
      <c r="X58" s="307"/>
      <c r="Z58" s="322"/>
      <c r="AA58" s="325"/>
      <c r="AB58" s="307"/>
      <c r="AC58" s="307"/>
      <c r="AD58" s="307"/>
      <c r="AI58" s="307"/>
      <c r="AK58" s="322"/>
      <c r="AL58" s="325"/>
      <c r="AM58" s="307"/>
      <c r="AN58" s="307"/>
      <c r="AO58" s="307"/>
      <c r="AT58" s="307"/>
      <c r="AV58" s="322"/>
      <c r="AW58" s="325"/>
      <c r="AX58" s="307"/>
      <c r="AY58" s="307"/>
      <c r="AZ58" s="307"/>
      <c r="BE58" s="307"/>
      <c r="BG58" s="322"/>
      <c r="BH58" s="325"/>
      <c r="BI58" s="307"/>
      <c r="BJ58" s="307"/>
      <c r="BK58" s="307"/>
      <c r="BP58" s="307"/>
      <c r="BR58" s="322"/>
      <c r="BS58" s="325"/>
      <c r="BT58" s="307"/>
      <c r="BU58" s="307"/>
      <c r="BV58" s="307"/>
    </row>
    <row r="59" spans="9:74" x14ac:dyDescent="0.25">
      <c r="M59" s="307"/>
      <c r="O59" s="322"/>
      <c r="P59" s="325"/>
      <c r="Q59" s="307"/>
      <c r="R59" s="307"/>
      <c r="S59" s="307"/>
      <c r="X59" s="307"/>
      <c r="Z59" s="322"/>
      <c r="AA59" s="325"/>
      <c r="AB59" s="307"/>
      <c r="AC59" s="307"/>
      <c r="AD59" s="307"/>
      <c r="AI59" s="307"/>
      <c r="AK59" s="322"/>
      <c r="AL59" s="325"/>
      <c r="AM59" s="307"/>
      <c r="AN59" s="307"/>
      <c r="AO59" s="307"/>
      <c r="AT59" s="307"/>
      <c r="AV59" s="322"/>
      <c r="AW59" s="325"/>
      <c r="AX59" s="307"/>
      <c r="AY59" s="307"/>
      <c r="AZ59" s="307"/>
      <c r="BE59" s="307"/>
      <c r="BG59" s="322"/>
      <c r="BH59" s="325"/>
      <c r="BI59" s="307"/>
      <c r="BJ59" s="307"/>
      <c r="BK59" s="307"/>
      <c r="BP59" s="307"/>
      <c r="BR59" s="322"/>
      <c r="BS59" s="325"/>
      <c r="BT59" s="307"/>
      <c r="BU59" s="307"/>
      <c r="BV59" s="307"/>
    </row>
    <row r="60" spans="9:74" x14ac:dyDescent="0.25">
      <c r="M60" s="307"/>
      <c r="O60" s="322"/>
      <c r="P60" s="325"/>
      <c r="Q60" s="307"/>
      <c r="R60" s="307"/>
      <c r="S60" s="307"/>
      <c r="X60" s="307"/>
      <c r="Z60" s="322"/>
      <c r="AA60" s="325"/>
      <c r="AB60" s="307"/>
      <c r="AC60" s="307"/>
      <c r="AD60" s="307"/>
      <c r="AI60" s="307"/>
      <c r="AK60" s="322"/>
      <c r="AL60" s="325"/>
      <c r="AM60" s="307"/>
      <c r="AN60" s="307"/>
      <c r="AO60" s="307"/>
      <c r="AT60" s="307"/>
      <c r="AV60" s="322"/>
      <c r="AW60" s="325"/>
      <c r="AX60" s="307"/>
      <c r="AY60" s="307"/>
      <c r="AZ60" s="307"/>
      <c r="BE60" s="307"/>
      <c r="BG60" s="322"/>
      <c r="BH60" s="325"/>
      <c r="BI60" s="307"/>
      <c r="BJ60" s="307"/>
      <c r="BK60" s="307"/>
      <c r="BP60" s="307"/>
      <c r="BR60" s="322"/>
      <c r="BS60" s="325"/>
      <c r="BT60" s="307"/>
      <c r="BU60" s="307"/>
      <c r="BV60" s="307"/>
    </row>
    <row r="61" spans="9:74" x14ac:dyDescent="0.25">
      <c r="M61" s="307"/>
      <c r="O61" s="322"/>
      <c r="P61" s="325"/>
      <c r="Q61" s="307"/>
      <c r="R61" s="307"/>
      <c r="S61" s="307"/>
      <c r="X61" s="307"/>
      <c r="Z61" s="322"/>
      <c r="AA61" s="325"/>
      <c r="AB61" s="307"/>
      <c r="AC61" s="307"/>
      <c r="AD61" s="307"/>
      <c r="AI61" s="307"/>
      <c r="AK61" s="322"/>
      <c r="AL61" s="325"/>
      <c r="AM61" s="307"/>
      <c r="AN61" s="307"/>
      <c r="AO61" s="307"/>
      <c r="AT61" s="307"/>
      <c r="AV61" s="322"/>
      <c r="AW61" s="325"/>
      <c r="AX61" s="307"/>
      <c r="AY61" s="307"/>
      <c r="AZ61" s="307"/>
      <c r="BE61" s="307"/>
      <c r="BG61" s="322"/>
      <c r="BH61" s="325"/>
      <c r="BI61" s="307"/>
      <c r="BJ61" s="307"/>
      <c r="BK61" s="307"/>
      <c r="BP61" s="307"/>
      <c r="BR61" s="322"/>
      <c r="BS61" s="325"/>
      <c r="BT61" s="307"/>
      <c r="BU61" s="307"/>
      <c r="BV61" s="307"/>
    </row>
    <row r="62" spans="9:74" x14ac:dyDescent="0.25">
      <c r="M62" s="307"/>
      <c r="O62" s="322"/>
      <c r="P62" s="325"/>
      <c r="Q62" s="307"/>
      <c r="R62" s="307"/>
      <c r="S62" s="307"/>
      <c r="X62" s="307"/>
      <c r="Z62" s="322"/>
      <c r="AA62" s="325"/>
      <c r="AB62" s="307"/>
      <c r="AC62" s="307"/>
      <c r="AD62" s="307"/>
      <c r="AI62" s="307"/>
      <c r="AK62" s="322"/>
      <c r="AL62" s="325"/>
      <c r="AM62" s="307"/>
      <c r="AN62" s="307"/>
      <c r="AO62" s="307"/>
      <c r="AT62" s="307"/>
      <c r="AV62" s="322"/>
      <c r="AW62" s="325"/>
      <c r="AX62" s="307"/>
      <c r="AY62" s="307"/>
      <c r="AZ62" s="307"/>
      <c r="BE62" s="307"/>
      <c r="BG62" s="322"/>
      <c r="BH62" s="325"/>
      <c r="BI62" s="307"/>
      <c r="BJ62" s="307"/>
      <c r="BK62" s="307"/>
      <c r="BP62" s="307"/>
      <c r="BR62" s="322"/>
      <c r="BS62" s="325"/>
      <c r="BT62" s="307"/>
      <c r="BU62" s="307"/>
      <c r="BV62" s="307"/>
    </row>
    <row r="63" spans="9:74" x14ac:dyDescent="0.25">
      <c r="M63" s="307"/>
      <c r="O63" s="322"/>
      <c r="P63" s="325"/>
      <c r="Q63" s="307"/>
      <c r="R63" s="307"/>
      <c r="S63" s="307"/>
      <c r="X63" s="307"/>
      <c r="Z63" s="322"/>
      <c r="AA63" s="325"/>
      <c r="AB63" s="307"/>
      <c r="AC63" s="307"/>
      <c r="AD63" s="307"/>
      <c r="AI63" s="307"/>
      <c r="AK63" s="322"/>
      <c r="AL63" s="325"/>
      <c r="AM63" s="307"/>
      <c r="AN63" s="307"/>
      <c r="AO63" s="307"/>
      <c r="AT63" s="307"/>
      <c r="AV63" s="322"/>
      <c r="AW63" s="325"/>
      <c r="AX63" s="307"/>
      <c r="AY63" s="307"/>
      <c r="AZ63" s="307"/>
      <c r="BE63" s="307"/>
      <c r="BG63" s="322"/>
      <c r="BH63" s="325"/>
      <c r="BI63" s="307"/>
      <c r="BJ63" s="307"/>
      <c r="BK63" s="307"/>
      <c r="BP63" s="307"/>
      <c r="BR63" s="322"/>
      <c r="BS63" s="325"/>
      <c r="BT63" s="307"/>
      <c r="BU63" s="307"/>
      <c r="BV63" s="307"/>
    </row>
    <row r="64" spans="9:74" x14ac:dyDescent="0.25">
      <c r="M64" s="307"/>
      <c r="O64" s="322"/>
      <c r="P64" s="325"/>
      <c r="Q64" s="307"/>
      <c r="R64" s="307"/>
      <c r="S64" s="307"/>
      <c r="X64" s="307"/>
      <c r="Z64" s="322"/>
      <c r="AA64" s="325"/>
      <c r="AB64" s="307"/>
      <c r="AC64" s="307"/>
      <c r="AD64" s="307"/>
      <c r="AI64" s="307"/>
      <c r="AK64" s="322"/>
      <c r="AL64" s="325"/>
      <c r="AM64" s="307"/>
      <c r="AN64" s="307"/>
      <c r="AO64" s="307"/>
      <c r="AT64" s="307"/>
      <c r="AV64" s="322"/>
      <c r="AW64" s="325"/>
      <c r="AX64" s="307"/>
      <c r="AY64" s="307"/>
      <c r="AZ64" s="307"/>
      <c r="BE64" s="307"/>
      <c r="BG64" s="322"/>
      <c r="BH64" s="325"/>
      <c r="BI64" s="307"/>
      <c r="BJ64" s="307"/>
      <c r="BK64" s="307"/>
      <c r="BP64" s="307"/>
      <c r="BR64" s="322"/>
      <c r="BS64" s="325"/>
      <c r="BT64" s="307"/>
      <c r="BU64" s="307"/>
      <c r="BV64" s="307"/>
    </row>
    <row r="65" spans="13:74" x14ac:dyDescent="0.25">
      <c r="M65" s="307"/>
      <c r="O65" s="322"/>
      <c r="P65" s="325"/>
      <c r="Q65" s="307"/>
      <c r="R65" s="307"/>
      <c r="S65" s="307"/>
      <c r="X65" s="307"/>
      <c r="Z65" s="322"/>
      <c r="AA65" s="325"/>
      <c r="AB65" s="307"/>
      <c r="AC65" s="307"/>
      <c r="AD65" s="307"/>
      <c r="AI65" s="307"/>
      <c r="AK65" s="322"/>
      <c r="AL65" s="325"/>
      <c r="AM65" s="307"/>
      <c r="AN65" s="307"/>
      <c r="AO65" s="307"/>
      <c r="AT65" s="307"/>
      <c r="AV65" s="322"/>
      <c r="AW65" s="325"/>
      <c r="AX65" s="307"/>
      <c r="AY65" s="307"/>
      <c r="AZ65" s="307"/>
      <c r="BE65" s="307"/>
      <c r="BG65" s="322"/>
      <c r="BH65" s="325"/>
      <c r="BI65" s="307"/>
      <c r="BJ65" s="307"/>
      <c r="BK65" s="307"/>
      <c r="BP65" s="307"/>
      <c r="BR65" s="322"/>
      <c r="BS65" s="325"/>
      <c r="BT65" s="307"/>
      <c r="BU65" s="307"/>
      <c r="BV65" s="307"/>
    </row>
    <row r="66" spans="13:74" x14ac:dyDescent="0.25">
      <c r="M66" s="307"/>
      <c r="O66" s="322"/>
      <c r="P66" s="325"/>
      <c r="Q66" s="307"/>
      <c r="R66" s="307"/>
      <c r="S66" s="307"/>
      <c r="X66" s="307"/>
      <c r="Z66" s="322"/>
      <c r="AA66" s="325"/>
      <c r="AB66" s="307"/>
      <c r="AC66" s="307"/>
      <c r="AD66" s="307"/>
      <c r="AI66" s="307"/>
      <c r="AK66" s="322"/>
      <c r="AL66" s="325"/>
      <c r="AM66" s="307"/>
      <c r="AN66" s="307"/>
      <c r="AO66" s="307"/>
      <c r="AT66" s="307"/>
      <c r="AV66" s="322"/>
      <c r="AW66" s="325"/>
      <c r="AX66" s="307"/>
      <c r="AY66" s="307"/>
      <c r="AZ66" s="307"/>
      <c r="BE66" s="307"/>
      <c r="BG66" s="322"/>
      <c r="BH66" s="325"/>
      <c r="BI66" s="307"/>
      <c r="BJ66" s="307"/>
      <c r="BK66" s="307"/>
      <c r="BP66" s="307"/>
      <c r="BR66" s="322"/>
      <c r="BS66" s="325"/>
      <c r="BT66" s="307"/>
      <c r="BU66" s="307"/>
      <c r="BV66" s="307"/>
    </row>
    <row r="67" spans="13:74" x14ac:dyDescent="0.25">
      <c r="M67" s="307"/>
      <c r="O67" s="322"/>
      <c r="P67" s="325"/>
      <c r="Q67" s="307"/>
      <c r="R67" s="307"/>
      <c r="S67" s="307"/>
      <c r="X67" s="307"/>
      <c r="Z67" s="322"/>
      <c r="AA67" s="325"/>
      <c r="AB67" s="307"/>
      <c r="AC67" s="307"/>
      <c r="AD67" s="307"/>
      <c r="AI67" s="307"/>
      <c r="AK67" s="322"/>
      <c r="AL67" s="325"/>
      <c r="AM67" s="307"/>
      <c r="AN67" s="307"/>
      <c r="AO67" s="307"/>
      <c r="AT67" s="307"/>
      <c r="AV67" s="322"/>
      <c r="AW67" s="325"/>
      <c r="AX67" s="307"/>
      <c r="AY67" s="307"/>
      <c r="AZ67" s="307"/>
      <c r="BE67" s="307"/>
      <c r="BG67" s="322"/>
      <c r="BH67" s="325"/>
      <c r="BI67" s="307"/>
      <c r="BJ67" s="307"/>
      <c r="BK67" s="307"/>
      <c r="BP67" s="307"/>
      <c r="BR67" s="322"/>
      <c r="BS67" s="325"/>
      <c r="BT67" s="307"/>
      <c r="BU67" s="307"/>
      <c r="BV67" s="307"/>
    </row>
    <row r="68" spans="13:74" x14ac:dyDescent="0.25">
      <c r="M68" s="307"/>
      <c r="O68" s="322"/>
      <c r="P68" s="325"/>
      <c r="Q68" s="307"/>
      <c r="R68" s="307"/>
      <c r="S68" s="307"/>
      <c r="X68" s="307"/>
      <c r="Z68" s="322"/>
      <c r="AA68" s="325"/>
      <c r="AB68" s="307"/>
      <c r="AC68" s="307"/>
      <c r="AD68" s="307"/>
      <c r="AI68" s="307"/>
      <c r="AK68" s="322"/>
      <c r="AL68" s="325"/>
      <c r="AM68" s="307"/>
      <c r="AN68" s="307"/>
      <c r="AO68" s="307"/>
      <c r="AT68" s="307"/>
      <c r="AV68" s="322"/>
      <c r="AW68" s="325"/>
      <c r="AX68" s="307"/>
      <c r="AY68" s="307"/>
      <c r="AZ68" s="307"/>
      <c r="BE68" s="307"/>
      <c r="BG68" s="322"/>
      <c r="BH68" s="325"/>
      <c r="BI68" s="307"/>
      <c r="BJ68" s="307"/>
      <c r="BK68" s="307"/>
      <c r="BP68" s="307"/>
      <c r="BR68" s="322"/>
      <c r="BS68" s="325"/>
      <c r="BT68" s="307"/>
      <c r="BU68" s="307"/>
      <c r="BV68" s="307"/>
    </row>
    <row r="69" spans="13:74" x14ac:dyDescent="0.25">
      <c r="M69" s="307"/>
      <c r="O69" s="322"/>
      <c r="P69" s="325"/>
      <c r="Q69" s="307"/>
      <c r="R69" s="307"/>
      <c r="S69" s="307"/>
      <c r="X69" s="307"/>
      <c r="Z69" s="322"/>
      <c r="AA69" s="325"/>
      <c r="AB69" s="307"/>
      <c r="AC69" s="307"/>
      <c r="AD69" s="307"/>
      <c r="AI69" s="307"/>
      <c r="AK69" s="322"/>
      <c r="AL69" s="325"/>
      <c r="AM69" s="307"/>
      <c r="AN69" s="307"/>
      <c r="AO69" s="307"/>
      <c r="AT69" s="307"/>
      <c r="AV69" s="322"/>
      <c r="AW69" s="325"/>
      <c r="AX69" s="307"/>
      <c r="AY69" s="307"/>
      <c r="AZ69" s="307"/>
      <c r="BE69" s="307"/>
      <c r="BG69" s="322"/>
      <c r="BH69" s="325"/>
      <c r="BI69" s="307"/>
      <c r="BJ69" s="307"/>
      <c r="BK69" s="307"/>
      <c r="BP69" s="307"/>
      <c r="BR69" s="322"/>
      <c r="BS69" s="325"/>
      <c r="BT69" s="307"/>
      <c r="BU69" s="307"/>
      <c r="BV69" s="307"/>
    </row>
    <row r="70" spans="13:74" x14ac:dyDescent="0.25">
      <c r="M70" s="307"/>
      <c r="O70" s="322"/>
      <c r="P70" s="325"/>
      <c r="Q70" s="307"/>
      <c r="R70" s="307"/>
      <c r="S70" s="307"/>
      <c r="X70" s="307"/>
      <c r="Z70" s="322"/>
      <c r="AA70" s="325"/>
      <c r="AB70" s="307"/>
      <c r="AC70" s="307"/>
      <c r="AD70" s="307"/>
      <c r="AI70" s="307"/>
      <c r="AK70" s="322"/>
      <c r="AL70" s="325"/>
      <c r="AM70" s="307"/>
      <c r="AN70" s="307"/>
      <c r="AO70" s="307"/>
      <c r="AT70" s="307"/>
      <c r="AV70" s="322"/>
      <c r="AW70" s="325"/>
      <c r="AX70" s="307"/>
      <c r="AY70" s="307"/>
      <c r="AZ70" s="307"/>
      <c r="BE70" s="307"/>
      <c r="BG70" s="322"/>
      <c r="BH70" s="325"/>
      <c r="BI70" s="307"/>
      <c r="BJ70" s="307"/>
      <c r="BK70" s="307"/>
      <c r="BP70" s="307"/>
      <c r="BR70" s="322"/>
      <c r="BS70" s="325"/>
      <c r="BT70" s="307"/>
      <c r="BU70" s="307"/>
      <c r="BV70" s="307"/>
    </row>
    <row r="71" spans="13:74" x14ac:dyDescent="0.25">
      <c r="M71" s="307"/>
      <c r="O71" s="322"/>
      <c r="P71" s="325"/>
      <c r="Q71" s="307"/>
      <c r="R71" s="307"/>
      <c r="S71" s="307"/>
      <c r="X71" s="307"/>
      <c r="Z71" s="322"/>
      <c r="AA71" s="325"/>
      <c r="AB71" s="307"/>
      <c r="AC71" s="307"/>
      <c r="AD71" s="307"/>
      <c r="AI71" s="307"/>
      <c r="AK71" s="322"/>
      <c r="AL71" s="325"/>
      <c r="AM71" s="307"/>
      <c r="AN71" s="307"/>
      <c r="AO71" s="307"/>
      <c r="AT71" s="307"/>
      <c r="AV71" s="322"/>
      <c r="AW71" s="325"/>
      <c r="AX71" s="307"/>
      <c r="AY71" s="307"/>
      <c r="AZ71" s="307"/>
      <c r="BE71" s="307"/>
      <c r="BG71" s="322"/>
      <c r="BH71" s="325"/>
      <c r="BI71" s="307"/>
      <c r="BJ71" s="307"/>
      <c r="BK71" s="307"/>
      <c r="BP71" s="307"/>
      <c r="BR71" s="322"/>
      <c r="BS71" s="325"/>
      <c r="BT71" s="307"/>
      <c r="BU71" s="307"/>
      <c r="BV71" s="307"/>
    </row>
    <row r="72" spans="13:74" x14ac:dyDescent="0.25">
      <c r="M72" s="307"/>
      <c r="O72" s="322"/>
      <c r="P72" s="325"/>
      <c r="Q72" s="307"/>
      <c r="R72" s="307"/>
      <c r="S72" s="307"/>
      <c r="X72" s="307"/>
      <c r="Z72" s="322"/>
      <c r="AA72" s="325"/>
      <c r="AB72" s="307"/>
      <c r="AC72" s="307"/>
      <c r="AD72" s="307"/>
      <c r="AI72" s="307"/>
      <c r="AK72" s="322"/>
      <c r="AL72" s="325"/>
      <c r="AM72" s="307"/>
      <c r="AN72" s="307"/>
      <c r="AO72" s="307"/>
      <c r="AT72" s="307"/>
      <c r="AV72" s="322"/>
      <c r="AW72" s="325"/>
      <c r="AX72" s="307"/>
      <c r="AY72" s="307"/>
      <c r="AZ72" s="307"/>
      <c r="BE72" s="307"/>
      <c r="BG72" s="322"/>
      <c r="BH72" s="325"/>
      <c r="BI72" s="307"/>
      <c r="BJ72" s="307"/>
      <c r="BK72" s="307"/>
      <c r="BP72" s="307"/>
      <c r="BR72" s="322"/>
      <c r="BS72" s="325"/>
      <c r="BT72" s="307"/>
      <c r="BU72" s="307"/>
      <c r="BV72" s="307"/>
    </row>
    <row r="73" spans="13:74" x14ac:dyDescent="0.25">
      <c r="M73" s="307"/>
      <c r="O73" s="322"/>
      <c r="P73" s="325"/>
      <c r="Q73" s="307"/>
      <c r="R73" s="307"/>
      <c r="S73" s="307"/>
      <c r="X73" s="307"/>
      <c r="Z73" s="322"/>
      <c r="AA73" s="325"/>
      <c r="AB73" s="307"/>
      <c r="AC73" s="307"/>
      <c r="AD73" s="307"/>
      <c r="AI73" s="307"/>
      <c r="AK73" s="322"/>
      <c r="AL73" s="325"/>
      <c r="AM73" s="307"/>
      <c r="AN73" s="307"/>
      <c r="AO73" s="307"/>
      <c r="AT73" s="307"/>
      <c r="AV73" s="322"/>
      <c r="AW73" s="325"/>
      <c r="AX73" s="307"/>
      <c r="AY73" s="307"/>
      <c r="AZ73" s="307"/>
      <c r="BE73" s="307"/>
      <c r="BG73" s="322"/>
      <c r="BH73" s="325"/>
      <c r="BI73" s="307"/>
      <c r="BJ73" s="307"/>
      <c r="BK73" s="307"/>
      <c r="BP73" s="307"/>
      <c r="BR73" s="322"/>
      <c r="BS73" s="325"/>
      <c r="BT73" s="307"/>
      <c r="BU73" s="307"/>
      <c r="BV73" s="307"/>
    </row>
    <row r="74" spans="13:74" x14ac:dyDescent="0.25">
      <c r="M74" s="307"/>
      <c r="O74" s="322"/>
      <c r="P74" s="325"/>
      <c r="Q74" s="307"/>
      <c r="R74" s="307"/>
      <c r="S74" s="307"/>
      <c r="X74" s="307"/>
      <c r="Z74" s="322"/>
      <c r="AA74" s="325"/>
      <c r="AB74" s="307"/>
      <c r="AC74" s="307"/>
      <c r="AD74" s="307"/>
      <c r="AI74" s="307"/>
      <c r="AK74" s="322"/>
      <c r="AL74" s="325"/>
      <c r="AM74" s="307"/>
      <c r="AN74" s="307"/>
      <c r="AO74" s="307"/>
      <c r="AT74" s="307"/>
      <c r="AV74" s="322"/>
      <c r="AW74" s="325"/>
      <c r="AX74" s="307"/>
      <c r="AY74" s="307"/>
      <c r="AZ74" s="307"/>
      <c r="BE74" s="307"/>
      <c r="BG74" s="322"/>
      <c r="BH74" s="325"/>
      <c r="BI74" s="307"/>
      <c r="BJ74" s="307"/>
      <c r="BK74" s="307"/>
      <c r="BP74" s="307"/>
      <c r="BR74" s="322"/>
      <c r="BS74" s="325"/>
      <c r="BT74" s="307"/>
      <c r="BU74" s="307"/>
      <c r="BV74" s="307"/>
    </row>
    <row r="75" spans="13:74" x14ac:dyDescent="0.25">
      <c r="M75" s="307"/>
      <c r="O75" s="322"/>
      <c r="P75" s="325"/>
      <c r="Q75" s="307"/>
      <c r="R75" s="307"/>
      <c r="S75" s="307"/>
      <c r="X75" s="307"/>
      <c r="Z75" s="322"/>
      <c r="AA75" s="325"/>
      <c r="AB75" s="307"/>
      <c r="AC75" s="307"/>
      <c r="AD75" s="307"/>
      <c r="AI75" s="307"/>
      <c r="AK75" s="322"/>
      <c r="AL75" s="325"/>
      <c r="AM75" s="307"/>
      <c r="AN75" s="307"/>
      <c r="AO75" s="307"/>
      <c r="AT75" s="307"/>
      <c r="AV75" s="322"/>
      <c r="AW75" s="325"/>
      <c r="AX75" s="307"/>
      <c r="AY75" s="307"/>
      <c r="AZ75" s="307"/>
      <c r="BE75" s="307"/>
      <c r="BG75" s="322"/>
      <c r="BH75" s="325"/>
      <c r="BI75" s="307"/>
      <c r="BJ75" s="307"/>
      <c r="BK75" s="307"/>
      <c r="BP75" s="307"/>
      <c r="BR75" s="322"/>
      <c r="BS75" s="325"/>
      <c r="BT75" s="307"/>
      <c r="BU75" s="307"/>
      <c r="BV75" s="307"/>
    </row>
    <row r="76" spans="13:74" x14ac:dyDescent="0.25">
      <c r="M76" s="307"/>
      <c r="O76" s="322"/>
      <c r="P76" s="325"/>
      <c r="Q76" s="307"/>
      <c r="R76" s="307"/>
      <c r="S76" s="307"/>
      <c r="X76" s="307"/>
      <c r="Z76" s="322"/>
      <c r="AA76" s="325"/>
      <c r="AB76" s="307"/>
      <c r="AC76" s="307"/>
      <c r="AD76" s="307"/>
      <c r="AI76" s="307"/>
      <c r="AK76" s="322"/>
      <c r="AL76" s="325"/>
      <c r="AM76" s="307"/>
      <c r="AN76" s="307"/>
      <c r="AO76" s="307"/>
      <c r="AT76" s="307"/>
      <c r="AV76" s="322"/>
      <c r="AW76" s="325"/>
      <c r="AX76" s="307"/>
      <c r="AY76" s="307"/>
      <c r="AZ76" s="307"/>
      <c r="BE76" s="307"/>
      <c r="BG76" s="322"/>
      <c r="BH76" s="325"/>
      <c r="BI76" s="307"/>
      <c r="BJ76" s="307"/>
      <c r="BK76" s="307"/>
      <c r="BP76" s="307"/>
      <c r="BR76" s="322"/>
      <c r="BS76" s="325"/>
      <c r="BT76" s="307"/>
      <c r="BU76" s="307"/>
      <c r="BV76" s="307"/>
    </row>
    <row r="77" spans="13:74" x14ac:dyDescent="0.25">
      <c r="M77" s="307"/>
      <c r="O77" s="322"/>
      <c r="P77" s="325"/>
      <c r="Q77" s="307"/>
      <c r="R77" s="307"/>
      <c r="S77" s="307"/>
      <c r="X77" s="307"/>
      <c r="Z77" s="322"/>
      <c r="AA77" s="325"/>
      <c r="AB77" s="307"/>
      <c r="AC77" s="307"/>
      <c r="AD77" s="307"/>
      <c r="AI77" s="307"/>
      <c r="AK77" s="322"/>
      <c r="AL77" s="325"/>
      <c r="AM77" s="307"/>
      <c r="AN77" s="307"/>
      <c r="AO77" s="307"/>
      <c r="AT77" s="307"/>
      <c r="AV77" s="322"/>
      <c r="AW77" s="325"/>
      <c r="AX77" s="307"/>
      <c r="AY77" s="307"/>
      <c r="AZ77" s="307"/>
      <c r="BE77" s="307"/>
      <c r="BG77" s="322"/>
      <c r="BH77" s="325"/>
      <c r="BI77" s="307"/>
      <c r="BJ77" s="307"/>
      <c r="BK77" s="307"/>
      <c r="BP77" s="307"/>
      <c r="BR77" s="322"/>
      <c r="BS77" s="325"/>
      <c r="BT77" s="307"/>
      <c r="BU77" s="307"/>
      <c r="BV77" s="307"/>
    </row>
    <row r="78" spans="13:74" x14ac:dyDescent="0.25">
      <c r="M78" s="307"/>
      <c r="O78" s="322"/>
      <c r="P78" s="325"/>
      <c r="Q78" s="307"/>
      <c r="R78" s="307"/>
      <c r="S78" s="307"/>
      <c r="X78" s="307"/>
      <c r="Z78" s="322"/>
      <c r="AA78" s="325"/>
      <c r="AB78" s="307"/>
      <c r="AC78" s="307"/>
      <c r="AD78" s="307"/>
      <c r="AI78" s="307"/>
      <c r="AK78" s="322"/>
      <c r="AL78" s="325"/>
      <c r="AM78" s="307"/>
      <c r="AN78" s="307"/>
      <c r="AO78" s="307"/>
      <c r="AT78" s="307"/>
      <c r="AV78" s="322"/>
      <c r="AW78" s="325"/>
      <c r="AX78" s="307"/>
      <c r="AY78" s="307"/>
      <c r="AZ78" s="307"/>
      <c r="BE78" s="307"/>
      <c r="BG78" s="322"/>
      <c r="BH78" s="325"/>
      <c r="BI78" s="307"/>
      <c r="BJ78" s="307"/>
      <c r="BK78" s="307"/>
      <c r="BP78" s="307"/>
      <c r="BR78" s="322"/>
      <c r="BS78" s="325"/>
      <c r="BT78" s="307"/>
      <c r="BU78" s="307"/>
      <c r="BV78" s="307"/>
    </row>
    <row r="79" spans="13:74" x14ac:dyDescent="0.25">
      <c r="M79" s="307"/>
      <c r="O79" s="322"/>
      <c r="P79" s="325"/>
      <c r="Q79" s="307"/>
      <c r="R79" s="307"/>
      <c r="S79" s="307"/>
      <c r="X79" s="307"/>
      <c r="Z79" s="322"/>
      <c r="AA79" s="325"/>
      <c r="AB79" s="307"/>
      <c r="AC79" s="307"/>
      <c r="AD79" s="307"/>
      <c r="AI79" s="307"/>
      <c r="AK79" s="322"/>
      <c r="AL79" s="325"/>
      <c r="AM79" s="307"/>
      <c r="AN79" s="307"/>
      <c r="AO79" s="307"/>
      <c r="AT79" s="307"/>
      <c r="AV79" s="322"/>
      <c r="AW79" s="325"/>
      <c r="AX79" s="307"/>
      <c r="AY79" s="307"/>
      <c r="AZ79" s="307"/>
      <c r="BE79" s="307"/>
      <c r="BG79" s="322"/>
      <c r="BH79" s="325"/>
      <c r="BI79" s="307"/>
      <c r="BJ79" s="307"/>
      <c r="BK79" s="307"/>
      <c r="BP79" s="307"/>
      <c r="BR79" s="322"/>
      <c r="BS79" s="325"/>
      <c r="BT79" s="307"/>
      <c r="BU79" s="307"/>
      <c r="BV79" s="307"/>
    </row>
    <row r="80" spans="13:74" x14ac:dyDescent="0.25">
      <c r="M80" s="307"/>
      <c r="O80" s="322"/>
      <c r="P80" s="325"/>
      <c r="Q80" s="307"/>
      <c r="R80" s="307"/>
      <c r="S80" s="307"/>
      <c r="X80" s="307"/>
      <c r="Z80" s="322"/>
      <c r="AA80" s="325"/>
      <c r="AB80" s="307"/>
      <c r="AC80" s="307"/>
      <c r="AD80" s="307"/>
      <c r="AI80" s="307"/>
      <c r="AK80" s="322"/>
      <c r="AL80" s="325"/>
      <c r="AM80" s="307"/>
      <c r="AN80" s="307"/>
      <c r="AO80" s="307"/>
      <c r="AT80" s="307"/>
      <c r="AV80" s="322"/>
      <c r="AW80" s="325"/>
      <c r="AX80" s="307"/>
      <c r="AY80" s="307"/>
      <c r="AZ80" s="307"/>
      <c r="BE80" s="307"/>
      <c r="BG80" s="322"/>
      <c r="BH80" s="325"/>
      <c r="BI80" s="307"/>
      <c r="BJ80" s="307"/>
      <c r="BK80" s="307"/>
      <c r="BP80" s="307"/>
      <c r="BR80" s="322"/>
      <c r="BS80" s="325"/>
      <c r="BT80" s="307"/>
      <c r="BU80" s="307"/>
      <c r="BV80" s="307"/>
    </row>
    <row r="81" spans="13:74" x14ac:dyDescent="0.25">
      <c r="M81" s="307"/>
      <c r="O81" s="322"/>
      <c r="P81" s="325"/>
      <c r="Q81" s="307"/>
      <c r="R81" s="307"/>
      <c r="S81" s="307"/>
      <c r="X81" s="307"/>
      <c r="Z81" s="322"/>
      <c r="AA81" s="325"/>
      <c r="AB81" s="307"/>
      <c r="AC81" s="307"/>
      <c r="AD81" s="307"/>
      <c r="AI81" s="307"/>
      <c r="AK81" s="322"/>
      <c r="AL81" s="325"/>
      <c r="AM81" s="307"/>
      <c r="AN81" s="307"/>
      <c r="AO81" s="307"/>
      <c r="AT81" s="307"/>
      <c r="AV81" s="322"/>
      <c r="AW81" s="325"/>
      <c r="AX81" s="307"/>
      <c r="AY81" s="307"/>
      <c r="AZ81" s="307"/>
      <c r="BE81" s="307"/>
      <c r="BG81" s="322"/>
      <c r="BH81" s="325"/>
      <c r="BI81" s="307"/>
      <c r="BJ81" s="307"/>
      <c r="BK81" s="307"/>
      <c r="BP81" s="307"/>
      <c r="BR81" s="322"/>
      <c r="BS81" s="325"/>
      <c r="BT81" s="307"/>
      <c r="BU81" s="307"/>
      <c r="BV81" s="307"/>
    </row>
    <row r="82" spans="13:74" x14ac:dyDescent="0.25">
      <c r="M82" s="307"/>
      <c r="O82" s="322"/>
      <c r="P82" s="325"/>
      <c r="Q82" s="307"/>
      <c r="R82" s="307"/>
      <c r="S82" s="307"/>
      <c r="X82" s="307"/>
      <c r="Z82" s="322"/>
      <c r="AA82" s="325"/>
      <c r="AB82" s="307"/>
      <c r="AC82" s="307"/>
      <c r="AD82" s="307"/>
      <c r="AI82" s="307"/>
      <c r="AK82" s="322"/>
      <c r="AL82" s="325"/>
      <c r="AM82" s="307"/>
      <c r="AN82" s="307"/>
      <c r="AO82" s="307"/>
      <c r="AT82" s="307"/>
      <c r="AV82" s="322"/>
      <c r="AW82" s="325"/>
      <c r="AX82" s="307"/>
      <c r="AY82" s="307"/>
      <c r="AZ82" s="307"/>
      <c r="BE82" s="307"/>
      <c r="BG82" s="322"/>
      <c r="BH82" s="325"/>
      <c r="BI82" s="307"/>
      <c r="BJ82" s="307"/>
      <c r="BK82" s="307"/>
      <c r="BP82" s="307"/>
      <c r="BR82" s="322"/>
      <c r="BS82" s="325"/>
      <c r="BT82" s="307"/>
      <c r="BU82" s="307"/>
      <c r="BV82" s="307"/>
    </row>
    <row r="83" spans="13:74" x14ac:dyDescent="0.25">
      <c r="M83" s="307"/>
      <c r="O83" s="322"/>
      <c r="P83" s="325"/>
      <c r="Q83" s="307"/>
      <c r="R83" s="307"/>
      <c r="S83" s="307"/>
      <c r="X83" s="307"/>
      <c r="Z83" s="322"/>
      <c r="AA83" s="325"/>
      <c r="AB83" s="307"/>
      <c r="AC83" s="307"/>
      <c r="AD83" s="307"/>
      <c r="AI83" s="307"/>
      <c r="AK83" s="322"/>
      <c r="AL83" s="325"/>
      <c r="AM83" s="307"/>
      <c r="AN83" s="307"/>
      <c r="AO83" s="307"/>
      <c r="AT83" s="307"/>
      <c r="AV83" s="322"/>
      <c r="AW83" s="325"/>
      <c r="AX83" s="307"/>
      <c r="AY83" s="307"/>
      <c r="AZ83" s="307"/>
      <c r="BE83" s="307"/>
      <c r="BG83" s="322"/>
      <c r="BH83" s="325"/>
      <c r="BI83" s="307"/>
      <c r="BJ83" s="307"/>
      <c r="BK83" s="307"/>
      <c r="BP83" s="307"/>
      <c r="BR83" s="322"/>
      <c r="BS83" s="325"/>
      <c r="BT83" s="307"/>
      <c r="BU83" s="307"/>
      <c r="BV83" s="307"/>
    </row>
    <row r="84" spans="13:74" x14ac:dyDescent="0.25">
      <c r="M84" s="307"/>
      <c r="O84" s="322"/>
      <c r="P84" s="325"/>
      <c r="Q84" s="307"/>
      <c r="R84" s="307"/>
      <c r="S84" s="307"/>
      <c r="X84" s="307"/>
      <c r="Z84" s="322"/>
      <c r="AA84" s="325"/>
      <c r="AB84" s="307"/>
      <c r="AC84" s="307"/>
      <c r="AD84" s="307"/>
      <c r="AI84" s="307"/>
      <c r="AK84" s="322"/>
      <c r="AL84" s="325"/>
      <c r="AM84" s="307"/>
      <c r="AN84" s="307"/>
      <c r="AO84" s="307"/>
      <c r="AT84" s="307"/>
      <c r="AV84" s="322"/>
      <c r="AW84" s="325"/>
      <c r="AX84" s="307"/>
      <c r="AY84" s="307"/>
      <c r="AZ84" s="307"/>
      <c r="BE84" s="307"/>
      <c r="BG84" s="322"/>
      <c r="BH84" s="325"/>
      <c r="BI84" s="307"/>
      <c r="BJ84" s="307"/>
      <c r="BK84" s="307"/>
      <c r="BP84" s="307"/>
      <c r="BR84" s="322"/>
      <c r="BS84" s="325"/>
      <c r="BT84" s="307"/>
      <c r="BU84" s="307"/>
      <c r="BV84" s="307"/>
    </row>
    <row r="85" spans="13:74" x14ac:dyDescent="0.25">
      <c r="M85" s="307"/>
      <c r="O85" s="322"/>
      <c r="P85" s="325"/>
      <c r="Q85" s="307"/>
      <c r="R85" s="307"/>
      <c r="S85" s="307"/>
      <c r="X85" s="307"/>
      <c r="Z85" s="322"/>
      <c r="AA85" s="325"/>
      <c r="AB85" s="307"/>
      <c r="AC85" s="307"/>
      <c r="AD85" s="307"/>
      <c r="AI85" s="307"/>
      <c r="AK85" s="322"/>
      <c r="AL85" s="325"/>
      <c r="AM85" s="307"/>
      <c r="AN85" s="307"/>
      <c r="AO85" s="307"/>
      <c r="AT85" s="307"/>
      <c r="AV85" s="322"/>
      <c r="AW85" s="325"/>
      <c r="AX85" s="307"/>
      <c r="AY85" s="307"/>
      <c r="AZ85" s="307"/>
      <c r="BE85" s="307"/>
      <c r="BG85" s="322"/>
      <c r="BH85" s="325"/>
      <c r="BI85" s="307"/>
      <c r="BJ85" s="307"/>
      <c r="BK85" s="307"/>
      <c r="BP85" s="307"/>
      <c r="BR85" s="322"/>
      <c r="BS85" s="325"/>
      <c r="BT85" s="307"/>
      <c r="BU85" s="307"/>
      <c r="BV85" s="307"/>
    </row>
    <row r="86" spans="13:74" x14ac:dyDescent="0.25">
      <c r="M86" s="307"/>
      <c r="O86" s="322"/>
      <c r="P86" s="325"/>
      <c r="Q86" s="307"/>
      <c r="R86" s="307"/>
      <c r="S86" s="307"/>
      <c r="X86" s="307"/>
      <c r="Z86" s="322"/>
      <c r="AA86" s="325"/>
      <c r="AB86" s="307"/>
      <c r="AC86" s="307"/>
      <c r="AD86" s="307"/>
      <c r="AI86" s="307"/>
      <c r="AK86" s="322"/>
      <c r="AL86" s="325"/>
      <c r="AM86" s="307"/>
      <c r="AN86" s="307"/>
      <c r="AO86" s="307"/>
      <c r="AT86" s="307"/>
      <c r="AV86" s="322"/>
      <c r="AW86" s="325"/>
      <c r="AX86" s="307"/>
      <c r="AY86" s="307"/>
      <c r="AZ86" s="307"/>
      <c r="BE86" s="307"/>
      <c r="BG86" s="322"/>
      <c r="BH86" s="325"/>
      <c r="BI86" s="307"/>
      <c r="BJ86" s="307"/>
      <c r="BK86" s="307"/>
      <c r="BP86" s="307"/>
      <c r="BR86" s="322"/>
      <c r="BS86" s="325"/>
      <c r="BT86" s="307"/>
      <c r="BU86" s="307"/>
      <c r="BV86" s="307"/>
    </row>
    <row r="87" spans="13:74" x14ac:dyDescent="0.25">
      <c r="M87" s="307"/>
      <c r="O87" s="322"/>
      <c r="P87" s="325"/>
      <c r="Q87" s="307"/>
      <c r="R87" s="307"/>
      <c r="S87" s="307"/>
      <c r="X87" s="307"/>
      <c r="Z87" s="322"/>
      <c r="AA87" s="325"/>
      <c r="AB87" s="307"/>
      <c r="AC87" s="307"/>
      <c r="AD87" s="307"/>
      <c r="AI87" s="307"/>
      <c r="AK87" s="322"/>
      <c r="AL87" s="325"/>
      <c r="AM87" s="307"/>
      <c r="AN87" s="307"/>
      <c r="AO87" s="307"/>
      <c r="AT87" s="307"/>
      <c r="AV87" s="322"/>
      <c r="AW87" s="325"/>
      <c r="AX87" s="307"/>
      <c r="AY87" s="307"/>
      <c r="AZ87" s="307"/>
      <c r="BE87" s="307"/>
      <c r="BG87" s="322"/>
      <c r="BH87" s="325"/>
      <c r="BI87" s="307"/>
      <c r="BJ87" s="307"/>
      <c r="BK87" s="307"/>
      <c r="BP87" s="307"/>
      <c r="BR87" s="322"/>
      <c r="BS87" s="325"/>
      <c r="BT87" s="307"/>
      <c r="BU87" s="307"/>
      <c r="BV87" s="307"/>
    </row>
    <row r="88" spans="13:74" x14ac:dyDescent="0.25">
      <c r="M88" s="307"/>
      <c r="O88" s="322"/>
      <c r="P88" s="325"/>
      <c r="Q88" s="307"/>
      <c r="R88" s="307"/>
      <c r="S88" s="307"/>
      <c r="X88" s="307"/>
      <c r="Z88" s="322"/>
      <c r="AA88" s="325"/>
      <c r="AB88" s="307"/>
      <c r="AC88" s="307"/>
      <c r="AD88" s="307"/>
      <c r="AI88" s="307"/>
      <c r="AK88" s="322"/>
      <c r="AL88" s="325"/>
      <c r="AM88" s="307"/>
      <c r="AN88" s="307"/>
      <c r="AO88" s="307"/>
      <c r="AT88" s="307"/>
      <c r="AV88" s="322"/>
      <c r="AW88" s="325"/>
      <c r="AX88" s="307"/>
      <c r="AY88" s="307"/>
      <c r="AZ88" s="307"/>
      <c r="BE88" s="307"/>
      <c r="BG88" s="322"/>
      <c r="BH88" s="325"/>
      <c r="BI88" s="307"/>
      <c r="BJ88" s="307"/>
      <c r="BK88" s="307"/>
      <c r="BP88" s="307"/>
      <c r="BR88" s="322"/>
      <c r="BS88" s="325"/>
      <c r="BT88" s="307"/>
      <c r="BU88" s="307"/>
      <c r="BV88" s="307"/>
    </row>
    <row r="89" spans="13:74" x14ac:dyDescent="0.25">
      <c r="M89" s="307"/>
      <c r="O89" s="322"/>
      <c r="P89" s="325"/>
      <c r="Q89" s="307"/>
      <c r="R89" s="307"/>
      <c r="S89" s="307"/>
      <c r="X89" s="307"/>
      <c r="Z89" s="322"/>
      <c r="AA89" s="325"/>
      <c r="AB89" s="307"/>
      <c r="AC89" s="307"/>
      <c r="AD89" s="307"/>
      <c r="AI89" s="307"/>
      <c r="AK89" s="322"/>
      <c r="AL89" s="325"/>
      <c r="AM89" s="307"/>
      <c r="AN89" s="307"/>
      <c r="AO89" s="307"/>
      <c r="AT89" s="307"/>
      <c r="AV89" s="322"/>
      <c r="AW89" s="325"/>
      <c r="AX89" s="307"/>
      <c r="AY89" s="307"/>
      <c r="AZ89" s="307"/>
      <c r="BE89" s="307"/>
      <c r="BG89" s="322"/>
      <c r="BH89" s="325"/>
      <c r="BI89" s="307"/>
      <c r="BJ89" s="307"/>
      <c r="BK89" s="307"/>
      <c r="BP89" s="307"/>
      <c r="BR89" s="322"/>
      <c r="BS89" s="325"/>
      <c r="BT89" s="307"/>
      <c r="BU89" s="307"/>
      <c r="BV89" s="307"/>
    </row>
    <row r="90" spans="13:74" x14ac:dyDescent="0.25">
      <c r="M90" s="307"/>
      <c r="O90" s="322"/>
      <c r="P90" s="325"/>
      <c r="Q90" s="307"/>
      <c r="R90" s="307"/>
      <c r="S90" s="307"/>
      <c r="X90" s="307"/>
      <c r="Z90" s="322"/>
      <c r="AA90" s="325"/>
      <c r="AB90" s="307"/>
      <c r="AC90" s="307"/>
      <c r="AD90" s="307"/>
      <c r="AI90" s="307"/>
      <c r="AK90" s="322"/>
      <c r="AL90" s="325"/>
      <c r="AM90" s="307"/>
      <c r="AN90" s="307"/>
      <c r="AO90" s="307"/>
      <c r="AT90" s="307"/>
      <c r="AV90" s="322"/>
      <c r="AW90" s="325"/>
      <c r="AX90" s="307"/>
      <c r="AY90" s="307"/>
      <c r="AZ90" s="307"/>
      <c r="BE90" s="307"/>
      <c r="BG90" s="322"/>
      <c r="BH90" s="325"/>
      <c r="BI90" s="307"/>
      <c r="BJ90" s="307"/>
      <c r="BK90" s="307"/>
      <c r="BP90" s="307"/>
      <c r="BR90" s="322"/>
      <c r="BS90" s="325"/>
      <c r="BT90" s="307"/>
      <c r="BU90" s="307"/>
      <c r="BV90" s="307"/>
    </row>
    <row r="91" spans="13:74" x14ac:dyDescent="0.25">
      <c r="M91" s="307"/>
      <c r="O91" s="322"/>
      <c r="P91" s="325"/>
      <c r="Q91" s="307"/>
      <c r="R91" s="307"/>
      <c r="S91" s="307"/>
      <c r="X91" s="307"/>
      <c r="Z91" s="322"/>
      <c r="AA91" s="325"/>
      <c r="AB91" s="307"/>
      <c r="AC91" s="307"/>
      <c r="AD91" s="307"/>
      <c r="AI91" s="307"/>
      <c r="AK91" s="322"/>
      <c r="AL91" s="325"/>
      <c r="AM91" s="307"/>
      <c r="AN91" s="307"/>
      <c r="AO91" s="307"/>
      <c r="AT91" s="307"/>
      <c r="AV91" s="322"/>
      <c r="AW91" s="325"/>
      <c r="AX91" s="307"/>
      <c r="AY91" s="307"/>
      <c r="AZ91" s="307"/>
      <c r="BE91" s="307"/>
      <c r="BG91" s="322"/>
      <c r="BH91" s="325"/>
      <c r="BI91" s="307"/>
      <c r="BJ91" s="307"/>
      <c r="BK91" s="307"/>
      <c r="BP91" s="307"/>
      <c r="BR91" s="322"/>
      <c r="BS91" s="325"/>
      <c r="BT91" s="307"/>
      <c r="BU91" s="307"/>
      <c r="BV91" s="307"/>
    </row>
    <row r="92" spans="13:74" x14ac:dyDescent="0.25">
      <c r="M92" s="307"/>
      <c r="O92" s="322"/>
      <c r="P92" s="325"/>
      <c r="Q92" s="307"/>
      <c r="R92" s="307"/>
      <c r="S92" s="307"/>
      <c r="X92" s="307"/>
      <c r="Z92" s="322"/>
      <c r="AA92" s="325"/>
      <c r="AB92" s="307"/>
      <c r="AC92" s="307"/>
      <c r="AD92" s="307"/>
      <c r="AI92" s="307"/>
      <c r="AK92" s="322"/>
      <c r="AL92" s="325"/>
      <c r="AM92" s="307"/>
      <c r="AN92" s="307"/>
      <c r="AO92" s="307"/>
      <c r="AT92" s="307"/>
      <c r="AV92" s="322"/>
      <c r="AW92" s="325"/>
      <c r="AX92" s="307"/>
      <c r="AY92" s="307"/>
      <c r="AZ92" s="307"/>
      <c r="BE92" s="307"/>
      <c r="BG92" s="322"/>
      <c r="BH92" s="325"/>
      <c r="BI92" s="307"/>
      <c r="BJ92" s="307"/>
      <c r="BK92" s="307"/>
      <c r="BP92" s="307"/>
      <c r="BR92" s="322"/>
      <c r="BS92" s="325"/>
      <c r="BT92" s="307"/>
      <c r="BU92" s="307"/>
      <c r="BV92" s="307"/>
    </row>
    <row r="93" spans="13:74" x14ac:dyDescent="0.25">
      <c r="M93" s="307"/>
      <c r="O93" s="322"/>
      <c r="P93" s="325"/>
      <c r="Q93" s="307"/>
      <c r="R93" s="307"/>
      <c r="S93" s="307"/>
      <c r="X93" s="307"/>
      <c r="Z93" s="322"/>
      <c r="AA93" s="325"/>
      <c r="AB93" s="307"/>
      <c r="AC93" s="307"/>
      <c r="AD93" s="307"/>
      <c r="AI93" s="307"/>
      <c r="AK93" s="322"/>
      <c r="AL93" s="325"/>
      <c r="AM93" s="307"/>
      <c r="AN93" s="307"/>
      <c r="AO93" s="307"/>
      <c r="AT93" s="307"/>
      <c r="AV93" s="322"/>
      <c r="AW93" s="325"/>
      <c r="AX93" s="307"/>
      <c r="AY93" s="307"/>
      <c r="AZ93" s="307"/>
      <c r="BE93" s="307"/>
      <c r="BG93" s="322"/>
      <c r="BH93" s="325"/>
      <c r="BI93" s="307"/>
      <c r="BJ93" s="307"/>
      <c r="BK93" s="307"/>
      <c r="BP93" s="307"/>
      <c r="BR93" s="322"/>
      <c r="BS93" s="325"/>
      <c r="BT93" s="307"/>
      <c r="BU93" s="307"/>
      <c r="BV93" s="307"/>
    </row>
    <row r="94" spans="13:74" x14ac:dyDescent="0.25">
      <c r="M94" s="307"/>
      <c r="O94" s="322"/>
      <c r="P94" s="325"/>
      <c r="Q94" s="307"/>
      <c r="R94" s="307"/>
      <c r="S94" s="307"/>
      <c r="X94" s="307"/>
      <c r="Z94" s="322"/>
      <c r="AA94" s="325"/>
      <c r="AB94" s="307"/>
      <c r="AC94" s="307"/>
      <c r="AD94" s="307"/>
      <c r="AI94" s="307"/>
      <c r="AK94" s="322"/>
      <c r="AL94" s="325"/>
      <c r="AM94" s="307"/>
      <c r="AN94" s="307"/>
      <c r="AO94" s="307"/>
      <c r="AT94" s="307"/>
      <c r="AV94" s="322"/>
      <c r="AW94" s="325"/>
      <c r="AX94" s="307"/>
      <c r="AY94" s="307"/>
      <c r="AZ94" s="307"/>
      <c r="BE94" s="307"/>
      <c r="BG94" s="322"/>
      <c r="BH94" s="325"/>
      <c r="BI94" s="307"/>
      <c r="BJ94" s="307"/>
      <c r="BK94" s="307"/>
      <c r="BP94" s="307"/>
      <c r="BR94" s="322"/>
      <c r="BS94" s="325"/>
      <c r="BT94" s="307"/>
      <c r="BU94" s="307"/>
      <c r="BV94" s="307"/>
    </row>
    <row r="95" spans="13:74" x14ac:dyDescent="0.25">
      <c r="M95" s="326"/>
      <c r="O95" s="322"/>
      <c r="P95" s="325"/>
      <c r="Q95" s="307"/>
      <c r="R95" s="307"/>
      <c r="S95" s="307"/>
      <c r="X95" s="326"/>
      <c r="Z95" s="322"/>
      <c r="AA95" s="325"/>
      <c r="AB95" s="307"/>
      <c r="AC95" s="307"/>
      <c r="AD95" s="307"/>
      <c r="AI95" s="326"/>
      <c r="AK95" s="322"/>
      <c r="AL95" s="325"/>
      <c r="AM95" s="307"/>
      <c r="AN95" s="307"/>
      <c r="AO95" s="307"/>
      <c r="AT95" s="326"/>
      <c r="AV95" s="322"/>
      <c r="AW95" s="325"/>
      <c r="AX95" s="307"/>
      <c r="AY95" s="307"/>
      <c r="AZ95" s="307"/>
      <c r="BE95" s="326"/>
      <c r="BG95" s="322"/>
      <c r="BH95" s="325"/>
      <c r="BI95" s="307"/>
      <c r="BJ95" s="307"/>
      <c r="BK95" s="307"/>
      <c r="BP95" s="326"/>
      <c r="BR95" s="322"/>
      <c r="BS95" s="325"/>
      <c r="BT95" s="307"/>
      <c r="BU95" s="307"/>
      <c r="BV95" s="307"/>
    </row>
    <row r="96" spans="13:74" x14ac:dyDescent="0.25">
      <c r="M96" s="307"/>
      <c r="S96" s="322"/>
      <c r="X96" s="307"/>
      <c r="AD96" s="322"/>
      <c r="AI96" s="307"/>
      <c r="AO96" s="322"/>
      <c r="AT96" s="307"/>
      <c r="AZ96" s="322"/>
      <c r="BE96" s="307"/>
      <c r="BK96" s="322"/>
      <c r="BP96" s="307"/>
      <c r="BV96" s="322"/>
    </row>
    <row r="97" spans="13:74" x14ac:dyDescent="0.25">
      <c r="M97" s="307"/>
      <c r="S97" s="322"/>
      <c r="X97" s="307"/>
      <c r="AD97" s="322"/>
      <c r="AI97" s="307"/>
      <c r="AO97" s="322"/>
      <c r="AT97" s="307"/>
      <c r="AZ97" s="322"/>
      <c r="BE97" s="307"/>
      <c r="BK97" s="322"/>
      <c r="BP97" s="307"/>
      <c r="BV97" s="322"/>
    </row>
    <row r="98" spans="13:74" x14ac:dyDescent="0.25">
      <c r="M98" s="307"/>
      <c r="X98" s="307"/>
      <c r="AI98" s="307"/>
      <c r="AT98" s="307"/>
      <c r="BE98" s="307"/>
      <c r="BP98" s="307"/>
    </row>
    <row r="99" spans="13:74" x14ac:dyDescent="0.25">
      <c r="M99" s="307"/>
      <c r="X99" s="307"/>
      <c r="AI99" s="307"/>
      <c r="AT99" s="307"/>
      <c r="BE99" s="307"/>
      <c r="BP99" s="307"/>
    </row>
    <row r="100" spans="13:74" x14ac:dyDescent="0.25">
      <c r="M100" s="307"/>
      <c r="X100" s="307"/>
      <c r="AI100" s="307"/>
      <c r="AT100" s="307"/>
      <c r="BE100" s="307"/>
      <c r="BP100" s="307"/>
    </row>
    <row r="101" spans="13:74" x14ac:dyDescent="0.25">
      <c r="M101" s="307"/>
      <c r="X101" s="307"/>
      <c r="AI101" s="307"/>
      <c r="AT101" s="307"/>
      <c r="BE101" s="307"/>
      <c r="BP101" s="307"/>
    </row>
    <row r="102" spans="13:74" x14ac:dyDescent="0.25">
      <c r="M102" s="307"/>
      <c r="X102" s="307"/>
      <c r="AI102" s="307"/>
      <c r="AT102" s="307"/>
      <c r="BE102" s="307"/>
      <c r="BP102" s="307"/>
    </row>
    <row r="103" spans="13:74" x14ac:dyDescent="0.25">
      <c r="M103" s="307"/>
      <c r="X103" s="307"/>
      <c r="AI103" s="307"/>
      <c r="AT103" s="307"/>
      <c r="BE103" s="307"/>
      <c r="BP103" s="307"/>
    </row>
    <row r="104" spans="13:74" x14ac:dyDescent="0.25">
      <c r="M104" s="307"/>
      <c r="X104" s="307"/>
      <c r="AI104" s="307"/>
      <c r="AT104" s="307"/>
      <c r="BE104" s="307"/>
      <c r="BP104" s="307"/>
    </row>
    <row r="105" spans="13:74" x14ac:dyDescent="0.25">
      <c r="M105" s="307"/>
      <c r="X105" s="307"/>
      <c r="AI105" s="307"/>
      <c r="AT105" s="307"/>
      <c r="BE105" s="307"/>
      <c r="BP105" s="307"/>
    </row>
    <row r="106" spans="13:74" x14ac:dyDescent="0.25">
      <c r="M106" s="307"/>
      <c r="X106" s="307"/>
      <c r="AI106" s="307"/>
      <c r="AT106" s="307"/>
      <c r="BE106" s="307"/>
      <c r="BP106" s="307"/>
    </row>
    <row r="107" spans="13:74" x14ac:dyDescent="0.25">
      <c r="M107" s="307"/>
      <c r="X107" s="307"/>
      <c r="AI107" s="307"/>
      <c r="AT107" s="307"/>
      <c r="BE107" s="307"/>
      <c r="BP107" s="307"/>
    </row>
    <row r="108" spans="13:74" x14ac:dyDescent="0.25">
      <c r="M108" s="307"/>
      <c r="X108" s="307"/>
      <c r="AI108" s="307"/>
      <c r="AT108" s="307"/>
      <c r="BE108" s="307"/>
      <c r="BP108" s="307"/>
    </row>
    <row r="109" spans="13:74" x14ac:dyDescent="0.25">
      <c r="M109" s="307"/>
      <c r="X109" s="307"/>
      <c r="AI109" s="307"/>
      <c r="AT109" s="307"/>
      <c r="BE109" s="307"/>
      <c r="BP109" s="307"/>
    </row>
    <row r="110" spans="13:74" x14ac:dyDescent="0.25">
      <c r="M110" s="307"/>
      <c r="X110" s="307"/>
      <c r="AI110" s="307"/>
      <c r="AT110" s="307"/>
      <c r="BE110" s="307"/>
      <c r="BP110" s="307"/>
    </row>
    <row r="111" spans="13:74" x14ac:dyDescent="0.25">
      <c r="M111" s="307"/>
      <c r="X111" s="307"/>
      <c r="AI111" s="307"/>
      <c r="AT111" s="307"/>
      <c r="BE111" s="307"/>
      <c r="BP111" s="307"/>
    </row>
    <row r="112" spans="13:74" x14ac:dyDescent="0.25">
      <c r="M112" s="307"/>
      <c r="X112" s="307"/>
      <c r="AI112" s="307"/>
      <c r="AT112" s="307"/>
      <c r="BE112" s="307"/>
      <c r="BP112" s="307"/>
    </row>
    <row r="113" spans="13:68" x14ac:dyDescent="0.25">
      <c r="M113" s="307"/>
      <c r="X113" s="307"/>
      <c r="AI113" s="307"/>
      <c r="AT113" s="307"/>
      <c r="BE113" s="307"/>
      <c r="BP113" s="307"/>
    </row>
    <row r="114" spans="13:68" x14ac:dyDescent="0.25">
      <c r="M114" s="307"/>
      <c r="X114" s="307"/>
      <c r="AI114" s="307"/>
      <c r="AT114" s="307"/>
      <c r="BE114" s="307"/>
      <c r="BP114" s="307"/>
    </row>
    <row r="115" spans="13:68" x14ac:dyDescent="0.25">
      <c r="M115" s="307"/>
      <c r="X115" s="307"/>
      <c r="AI115" s="307"/>
      <c r="AT115" s="307"/>
      <c r="BE115" s="307"/>
      <c r="BP115" s="307"/>
    </row>
    <row r="116" spans="13:68" x14ac:dyDescent="0.25">
      <c r="M116" s="307"/>
      <c r="X116" s="307"/>
      <c r="AI116" s="307"/>
      <c r="AT116" s="307"/>
      <c r="BE116" s="307"/>
      <c r="BP116" s="307"/>
    </row>
    <row r="117" spans="13:68" x14ac:dyDescent="0.25">
      <c r="M117" s="307"/>
      <c r="X117" s="307"/>
      <c r="AI117" s="307"/>
      <c r="AT117" s="307"/>
      <c r="BE117" s="307"/>
      <c r="BP117" s="307"/>
    </row>
    <row r="118" spans="13:68" x14ac:dyDescent="0.25">
      <c r="M118" s="307"/>
      <c r="X118" s="307"/>
      <c r="AI118" s="307"/>
      <c r="AT118" s="307"/>
      <c r="BE118" s="307"/>
      <c r="BP118" s="307"/>
    </row>
    <row r="119" spans="13:68" x14ac:dyDescent="0.25">
      <c r="M119" s="307"/>
      <c r="X119" s="307"/>
      <c r="AI119" s="307"/>
      <c r="AT119" s="307"/>
      <c r="BE119" s="307"/>
      <c r="BP119" s="307"/>
    </row>
    <row r="120" spans="13:68" x14ac:dyDescent="0.25">
      <c r="M120" s="307"/>
      <c r="X120" s="307"/>
      <c r="AI120" s="307"/>
      <c r="AT120" s="307"/>
      <c r="BE120" s="307"/>
      <c r="BP120" s="307"/>
    </row>
    <row r="121" spans="13:68" x14ac:dyDescent="0.25">
      <c r="M121" s="307"/>
      <c r="X121" s="307"/>
      <c r="AI121" s="307"/>
      <c r="AT121" s="307"/>
      <c r="BE121" s="307"/>
      <c r="BP121" s="307"/>
    </row>
    <row r="122" spans="13:68" x14ac:dyDescent="0.25">
      <c r="M122" s="307"/>
      <c r="X122" s="307"/>
      <c r="AI122" s="307"/>
      <c r="AT122" s="307"/>
      <c r="BE122" s="307"/>
      <c r="BP122" s="307"/>
    </row>
    <row r="123" spans="13:68" x14ac:dyDescent="0.25">
      <c r="M123" s="307"/>
      <c r="X123" s="307"/>
      <c r="AI123" s="307"/>
      <c r="AT123" s="307"/>
      <c r="BE123" s="307"/>
      <c r="BP123" s="307"/>
    </row>
    <row r="124" spans="13:68" x14ac:dyDescent="0.25">
      <c r="M124" s="307"/>
      <c r="X124" s="307"/>
      <c r="AI124" s="307"/>
      <c r="AT124" s="307"/>
      <c r="BE124" s="307"/>
      <c r="BP124" s="307"/>
    </row>
    <row r="125" spans="13:68" x14ac:dyDescent="0.25">
      <c r="M125" s="307"/>
      <c r="X125" s="307"/>
      <c r="AI125" s="307"/>
      <c r="AT125" s="307"/>
      <c r="BE125" s="307"/>
      <c r="BP125" s="307"/>
    </row>
    <row r="126" spans="13:68" x14ac:dyDescent="0.25">
      <c r="M126" s="307"/>
      <c r="X126" s="307"/>
      <c r="AI126" s="307"/>
      <c r="AT126" s="307"/>
      <c r="BE126" s="307"/>
      <c r="BP126" s="307"/>
    </row>
    <row r="127" spans="13:68" x14ac:dyDescent="0.25">
      <c r="M127" s="307"/>
      <c r="X127" s="307"/>
      <c r="AI127" s="307"/>
      <c r="AT127" s="307"/>
      <c r="BE127" s="307"/>
      <c r="BP127" s="307"/>
    </row>
    <row r="128" spans="13:68" x14ac:dyDescent="0.25">
      <c r="M128" s="307"/>
      <c r="X128" s="307"/>
      <c r="AI128" s="307"/>
      <c r="AT128" s="307"/>
      <c r="BE128" s="307"/>
      <c r="BP128" s="307"/>
    </row>
    <row r="129" spans="13:68" x14ac:dyDescent="0.25">
      <c r="M129" s="307"/>
      <c r="X129" s="307"/>
      <c r="AI129" s="307"/>
      <c r="AT129" s="307"/>
      <c r="BE129" s="307"/>
      <c r="BP129" s="307"/>
    </row>
    <row r="130" spans="13:68" x14ac:dyDescent="0.25">
      <c r="M130" s="307"/>
      <c r="X130" s="307"/>
      <c r="AI130" s="307"/>
      <c r="AT130" s="307"/>
      <c r="BE130" s="307"/>
      <c r="BP130" s="307"/>
    </row>
    <row r="131" spans="13:68" x14ac:dyDescent="0.25">
      <c r="M131" s="307"/>
      <c r="X131" s="307"/>
      <c r="AI131" s="307"/>
      <c r="AT131" s="307"/>
      <c r="BE131" s="307"/>
      <c r="BP131" s="307"/>
    </row>
    <row r="132" spans="13:68" x14ac:dyDescent="0.25">
      <c r="M132" s="307"/>
      <c r="X132" s="307"/>
      <c r="AI132" s="307"/>
      <c r="AT132" s="307"/>
      <c r="BE132" s="307"/>
      <c r="BP132" s="307"/>
    </row>
    <row r="133" spans="13:68" x14ac:dyDescent="0.25">
      <c r="M133" s="307"/>
      <c r="X133" s="307"/>
      <c r="AI133" s="307"/>
      <c r="AT133" s="307"/>
      <c r="BE133" s="307"/>
      <c r="BP133" s="307"/>
    </row>
    <row r="134" spans="13:68" x14ac:dyDescent="0.25">
      <c r="M134" s="307"/>
      <c r="X134" s="307"/>
      <c r="AI134" s="307"/>
      <c r="AT134" s="307"/>
      <c r="BE134" s="307"/>
      <c r="BP134" s="307"/>
    </row>
    <row r="135" spans="13:68" x14ac:dyDescent="0.25">
      <c r="M135" s="307"/>
      <c r="X135" s="307"/>
      <c r="AI135" s="307"/>
      <c r="AT135" s="307"/>
      <c r="BE135" s="307"/>
      <c r="BP135" s="307"/>
    </row>
    <row r="136" spans="13:68" x14ac:dyDescent="0.25">
      <c r="M136" s="307"/>
      <c r="X136" s="307"/>
      <c r="AI136" s="307"/>
      <c r="AT136" s="307"/>
      <c r="BE136" s="307"/>
      <c r="BP136" s="307"/>
    </row>
    <row r="137" spans="13:68" x14ac:dyDescent="0.25">
      <c r="M137" s="307"/>
      <c r="X137" s="307"/>
      <c r="AI137" s="307"/>
      <c r="AT137" s="307"/>
      <c r="BE137" s="307"/>
      <c r="BP137" s="307"/>
    </row>
    <row r="138" spans="13:68" x14ac:dyDescent="0.25">
      <c r="M138" s="307"/>
      <c r="X138" s="307"/>
      <c r="AI138" s="307"/>
      <c r="AT138" s="307"/>
      <c r="BE138" s="307"/>
      <c r="BP138" s="307"/>
    </row>
    <row r="139" spans="13:68" x14ac:dyDescent="0.25">
      <c r="M139" s="307"/>
      <c r="X139" s="307"/>
      <c r="AI139" s="307"/>
      <c r="AT139" s="307"/>
      <c r="BE139" s="307"/>
      <c r="BP139" s="307"/>
    </row>
    <row r="140" spans="13:68" x14ac:dyDescent="0.25">
      <c r="M140" s="307"/>
      <c r="X140" s="307"/>
      <c r="AI140" s="307"/>
      <c r="AT140" s="307"/>
      <c r="BE140" s="307"/>
      <c r="BP140" s="307"/>
    </row>
    <row r="141" spans="13:68" x14ac:dyDescent="0.25">
      <c r="M141" s="307"/>
      <c r="X141" s="307"/>
      <c r="AI141" s="307"/>
      <c r="AT141" s="307"/>
      <c r="BE141" s="307"/>
      <c r="BP141" s="307"/>
    </row>
    <row r="142" spans="13:68" x14ac:dyDescent="0.25">
      <c r="M142" s="307"/>
      <c r="X142" s="307"/>
      <c r="AI142" s="307"/>
      <c r="AT142" s="307"/>
      <c r="BE142" s="307"/>
      <c r="BP142" s="307"/>
    </row>
    <row r="143" spans="13:68" x14ac:dyDescent="0.25">
      <c r="M143" s="307"/>
      <c r="X143" s="307"/>
      <c r="AI143" s="307"/>
      <c r="AT143" s="307"/>
      <c r="BE143" s="307"/>
      <c r="BP143" s="307"/>
    </row>
    <row r="144" spans="13:68" x14ac:dyDescent="0.25">
      <c r="M144" s="307"/>
      <c r="X144" s="307"/>
      <c r="AI144" s="307"/>
      <c r="AT144" s="307"/>
      <c r="BE144" s="307"/>
      <c r="BP144" s="307"/>
    </row>
    <row r="145" spans="13:68" x14ac:dyDescent="0.25">
      <c r="M145" s="307"/>
      <c r="X145" s="307"/>
      <c r="AI145" s="307"/>
      <c r="AT145" s="307"/>
      <c r="BE145" s="307"/>
      <c r="BP145" s="307"/>
    </row>
    <row r="146" spans="13:68" x14ac:dyDescent="0.25">
      <c r="M146" s="307"/>
      <c r="X146" s="307"/>
      <c r="AI146" s="307"/>
      <c r="AT146" s="307"/>
      <c r="BE146" s="307"/>
      <c r="BP146" s="307"/>
    </row>
    <row r="147" spans="13:68" x14ac:dyDescent="0.25">
      <c r="M147" s="307"/>
      <c r="X147" s="307"/>
      <c r="AI147" s="307"/>
      <c r="AT147" s="307"/>
      <c r="BE147" s="307"/>
      <c r="BP147" s="307"/>
    </row>
    <row r="148" spans="13:68" x14ac:dyDescent="0.25">
      <c r="M148" s="307"/>
      <c r="X148" s="307"/>
      <c r="AI148" s="307"/>
      <c r="AT148" s="307"/>
      <c r="BE148" s="307"/>
      <c r="BP148" s="307"/>
    </row>
    <row r="149" spans="13:68" x14ac:dyDescent="0.25">
      <c r="M149" s="307"/>
      <c r="X149" s="307"/>
      <c r="AI149" s="307"/>
      <c r="AT149" s="307"/>
      <c r="BE149" s="307"/>
      <c r="BP149" s="307"/>
    </row>
    <row r="150" spans="13:68" x14ac:dyDescent="0.25">
      <c r="M150" s="307"/>
      <c r="X150" s="307"/>
      <c r="AI150" s="307"/>
      <c r="AT150" s="307"/>
      <c r="BE150" s="307"/>
      <c r="BP150" s="307"/>
    </row>
    <row r="151" spans="13:68" x14ac:dyDescent="0.25">
      <c r="M151" s="307"/>
      <c r="X151" s="307"/>
      <c r="AI151" s="307"/>
      <c r="AT151" s="307"/>
      <c r="BE151" s="307"/>
      <c r="BP151" s="307"/>
    </row>
    <row r="152" spans="13:68" x14ac:dyDescent="0.25">
      <c r="M152" s="307"/>
      <c r="X152" s="307"/>
      <c r="AI152" s="307"/>
      <c r="AT152" s="307"/>
      <c r="BE152" s="307"/>
      <c r="BP152" s="307"/>
    </row>
    <row r="153" spans="13:68" x14ac:dyDescent="0.25">
      <c r="M153" s="307"/>
      <c r="X153" s="307"/>
      <c r="AI153" s="307"/>
      <c r="AT153" s="307"/>
      <c r="BE153" s="307"/>
      <c r="BP153" s="307"/>
    </row>
    <row r="154" spans="13:68" x14ac:dyDescent="0.25">
      <c r="M154" s="307"/>
      <c r="X154" s="307"/>
      <c r="AI154" s="307"/>
      <c r="AT154" s="307"/>
      <c r="BE154" s="307"/>
      <c r="BP154" s="307"/>
    </row>
    <row r="155" spans="13:68" x14ac:dyDescent="0.25">
      <c r="M155" s="307"/>
      <c r="X155" s="307"/>
      <c r="AI155" s="307"/>
      <c r="AT155" s="307"/>
      <c r="BE155" s="307"/>
      <c r="BP155" s="307"/>
    </row>
    <row r="156" spans="13:68" x14ac:dyDescent="0.25">
      <c r="M156" s="307"/>
      <c r="X156" s="307"/>
      <c r="AI156" s="307"/>
      <c r="AT156" s="307"/>
      <c r="BE156" s="307"/>
      <c r="BP156" s="307"/>
    </row>
    <row r="157" spans="13:68" x14ac:dyDescent="0.25">
      <c r="M157" s="307"/>
      <c r="X157" s="307"/>
      <c r="AI157" s="307"/>
      <c r="AT157" s="307"/>
      <c r="BE157" s="307"/>
      <c r="BP157" s="307"/>
    </row>
    <row r="158" spans="13:68" x14ac:dyDescent="0.25">
      <c r="M158" s="307"/>
      <c r="X158" s="307"/>
      <c r="AI158" s="307"/>
      <c r="AT158" s="307"/>
      <c r="BE158" s="307"/>
      <c r="BP158" s="307"/>
    </row>
    <row r="159" spans="13:68" x14ac:dyDescent="0.25">
      <c r="M159" s="307"/>
      <c r="X159" s="307"/>
      <c r="AI159" s="307"/>
      <c r="AT159" s="307"/>
      <c r="BE159" s="307"/>
      <c r="BP159" s="307"/>
    </row>
    <row r="160" spans="13:68" x14ac:dyDescent="0.25">
      <c r="M160" s="307"/>
      <c r="X160" s="307"/>
      <c r="AI160" s="307"/>
      <c r="AT160" s="307"/>
      <c r="BE160" s="307"/>
      <c r="BP160" s="307"/>
    </row>
    <row r="161" spans="13:68" x14ac:dyDescent="0.25">
      <c r="M161" s="307"/>
      <c r="X161" s="307"/>
      <c r="AI161" s="307"/>
      <c r="AT161" s="307"/>
      <c r="BE161" s="307"/>
      <c r="BP161" s="307"/>
    </row>
    <row r="162" spans="13:68" x14ac:dyDescent="0.25">
      <c r="M162" s="307"/>
      <c r="X162" s="307"/>
      <c r="AI162" s="307"/>
      <c r="AT162" s="307"/>
      <c r="BE162" s="307"/>
      <c r="BP162" s="307"/>
    </row>
    <row r="163" spans="13:68" x14ac:dyDescent="0.25">
      <c r="M163" s="307"/>
      <c r="X163" s="307"/>
      <c r="AI163" s="307"/>
      <c r="AT163" s="307"/>
      <c r="BE163" s="307"/>
      <c r="BP163" s="307"/>
    </row>
    <row r="164" spans="13:68" x14ac:dyDescent="0.25">
      <c r="M164" s="307"/>
      <c r="X164" s="307"/>
      <c r="AI164" s="307"/>
      <c r="AT164" s="307"/>
      <c r="BE164" s="307"/>
      <c r="BP164" s="307"/>
    </row>
    <row r="165" spans="13:68" x14ac:dyDescent="0.25">
      <c r="M165" s="307"/>
      <c r="X165" s="307"/>
      <c r="AI165" s="307"/>
      <c r="AT165" s="307"/>
      <c r="BE165" s="307"/>
      <c r="BP165" s="307"/>
    </row>
    <row r="166" spans="13:68" x14ac:dyDescent="0.25">
      <c r="M166" s="307"/>
      <c r="X166" s="307"/>
      <c r="AI166" s="307"/>
      <c r="AT166" s="307"/>
      <c r="BE166" s="307"/>
      <c r="BP166" s="307"/>
    </row>
    <row r="167" spans="13:68" x14ac:dyDescent="0.25">
      <c r="M167" s="307"/>
      <c r="X167" s="307"/>
      <c r="AI167" s="307"/>
      <c r="AT167" s="307"/>
      <c r="BE167" s="307"/>
      <c r="BP167" s="307"/>
    </row>
    <row r="168" spans="13:68" x14ac:dyDescent="0.25">
      <c r="M168" s="307"/>
      <c r="X168" s="307"/>
      <c r="AI168" s="307"/>
      <c r="AT168" s="307"/>
      <c r="BE168" s="307"/>
      <c r="BP168" s="307"/>
    </row>
    <row r="169" spans="13:68" x14ac:dyDescent="0.25">
      <c r="M169" s="307"/>
      <c r="X169" s="307"/>
      <c r="AI169" s="307"/>
      <c r="AT169" s="307"/>
      <c r="BE169" s="307"/>
      <c r="BP169" s="307"/>
    </row>
    <row r="170" spans="13:68" x14ac:dyDescent="0.25">
      <c r="M170" s="307"/>
      <c r="X170" s="307"/>
      <c r="AI170" s="307"/>
      <c r="AT170" s="307"/>
      <c r="BE170" s="307"/>
      <c r="BP170" s="307"/>
    </row>
    <row r="171" spans="13:68" x14ac:dyDescent="0.25">
      <c r="M171" s="307"/>
      <c r="X171" s="307"/>
      <c r="AI171" s="307"/>
      <c r="AT171" s="307"/>
      <c r="BE171" s="307"/>
      <c r="BP171" s="307"/>
    </row>
    <row r="172" spans="13:68" x14ac:dyDescent="0.25">
      <c r="M172" s="307"/>
      <c r="X172" s="307"/>
      <c r="AI172" s="307"/>
      <c r="AT172" s="307"/>
      <c r="BE172" s="307"/>
      <c r="BP172" s="307"/>
    </row>
    <row r="173" spans="13:68" x14ac:dyDescent="0.25">
      <c r="M173" s="307"/>
      <c r="X173" s="307"/>
      <c r="AI173" s="307"/>
      <c r="AT173" s="307"/>
      <c r="BE173" s="307"/>
      <c r="BP173" s="307"/>
    </row>
    <row r="174" spans="13:68" x14ac:dyDescent="0.25">
      <c r="M174" s="307"/>
      <c r="X174" s="307"/>
      <c r="AI174" s="307"/>
      <c r="AT174" s="307"/>
      <c r="BE174" s="307"/>
      <c r="BP174" s="307"/>
    </row>
    <row r="175" spans="13:68" x14ac:dyDescent="0.25">
      <c r="M175" s="307"/>
      <c r="X175" s="307"/>
      <c r="AI175" s="307"/>
      <c r="AT175" s="307"/>
      <c r="BE175" s="307"/>
      <c r="BP175" s="307"/>
    </row>
    <row r="176" spans="13:68" x14ac:dyDescent="0.25">
      <c r="M176" s="307"/>
      <c r="X176" s="307"/>
      <c r="AI176" s="307"/>
      <c r="AT176" s="307"/>
      <c r="BE176" s="307"/>
      <c r="BP176" s="307"/>
    </row>
    <row r="177" spans="13:68" x14ac:dyDescent="0.25">
      <c r="M177" s="307"/>
      <c r="X177" s="307"/>
      <c r="AI177" s="307"/>
      <c r="AT177" s="307"/>
      <c r="BE177" s="307"/>
      <c r="BP177" s="307"/>
    </row>
    <row r="178" spans="13:68" x14ac:dyDescent="0.25">
      <c r="M178" s="307"/>
      <c r="X178" s="307"/>
      <c r="AI178" s="307"/>
      <c r="AT178" s="307"/>
      <c r="BE178" s="307"/>
      <c r="BP178" s="307"/>
    </row>
    <row r="179" spans="13:68" x14ac:dyDescent="0.25">
      <c r="M179" s="307"/>
      <c r="X179" s="307"/>
      <c r="AI179" s="307"/>
      <c r="AT179" s="307"/>
      <c r="BE179" s="307"/>
      <c r="BP179" s="307"/>
    </row>
    <row r="180" spans="13:68" x14ac:dyDescent="0.25">
      <c r="M180" s="307"/>
      <c r="X180" s="307"/>
      <c r="AI180" s="307"/>
      <c r="AT180" s="307"/>
      <c r="BE180" s="307"/>
      <c r="BP180" s="307"/>
    </row>
    <row r="181" spans="13:68" x14ac:dyDescent="0.25">
      <c r="M181" s="307"/>
      <c r="X181" s="307"/>
      <c r="AI181" s="307"/>
      <c r="AT181" s="307"/>
      <c r="BE181" s="307"/>
      <c r="BP181" s="307"/>
    </row>
    <row r="182" spans="13:68" x14ac:dyDescent="0.25">
      <c r="M182" s="307"/>
      <c r="X182" s="307"/>
      <c r="AI182" s="307"/>
      <c r="AT182" s="307"/>
      <c r="BE182" s="307"/>
      <c r="BP182" s="307"/>
    </row>
    <row r="183" spans="13:68" x14ac:dyDescent="0.25">
      <c r="M183" s="307"/>
      <c r="X183" s="307"/>
      <c r="AI183" s="307"/>
      <c r="AT183" s="307"/>
      <c r="BE183" s="307"/>
      <c r="BP183" s="307"/>
    </row>
    <row r="184" spans="13:68" x14ac:dyDescent="0.25">
      <c r="M184" s="307"/>
      <c r="X184" s="307"/>
      <c r="AI184" s="307"/>
      <c r="AT184" s="307"/>
      <c r="BE184" s="307"/>
      <c r="BP184" s="307"/>
    </row>
    <row r="185" spans="13:68" x14ac:dyDescent="0.25">
      <c r="M185" s="307"/>
      <c r="X185" s="307"/>
      <c r="AI185" s="307"/>
      <c r="AT185" s="307"/>
      <c r="BE185" s="307"/>
      <c r="BP185" s="307"/>
    </row>
    <row r="186" spans="13:68" x14ac:dyDescent="0.25">
      <c r="M186" s="307"/>
      <c r="X186" s="307"/>
      <c r="AI186" s="307"/>
      <c r="AT186" s="307"/>
      <c r="BE186" s="307"/>
      <c r="BP186" s="307"/>
    </row>
    <row r="187" spans="13:68" x14ac:dyDescent="0.25">
      <c r="M187" s="307"/>
      <c r="X187" s="307"/>
      <c r="AI187" s="307"/>
      <c r="AT187" s="307"/>
      <c r="BE187" s="307"/>
      <c r="BP187" s="307"/>
    </row>
    <row r="188" spans="13:68" x14ac:dyDescent="0.25">
      <c r="M188" s="307"/>
      <c r="X188" s="307"/>
      <c r="AI188" s="307"/>
      <c r="AT188" s="307"/>
      <c r="BE188" s="307"/>
      <c r="BP188" s="307"/>
    </row>
    <row r="189" spans="13:68" x14ac:dyDescent="0.25">
      <c r="M189" s="307"/>
      <c r="X189" s="307"/>
      <c r="AI189" s="307"/>
      <c r="AT189" s="307"/>
      <c r="BE189" s="307"/>
      <c r="BP189" s="307"/>
    </row>
    <row r="190" spans="13:68" x14ac:dyDescent="0.25">
      <c r="M190" s="307"/>
      <c r="X190" s="307"/>
      <c r="AI190" s="307"/>
      <c r="AT190" s="307"/>
      <c r="BE190" s="307"/>
      <c r="BP190" s="307"/>
    </row>
    <row r="191" spans="13:68" x14ac:dyDescent="0.25">
      <c r="M191" s="307"/>
      <c r="X191" s="307"/>
      <c r="AI191" s="307"/>
      <c r="AT191" s="307"/>
      <c r="BE191" s="307"/>
      <c r="BP191" s="307"/>
    </row>
    <row r="192" spans="13:68" x14ac:dyDescent="0.25">
      <c r="M192" s="307"/>
      <c r="X192" s="307"/>
      <c r="AI192" s="307"/>
      <c r="AT192" s="307"/>
      <c r="BE192" s="307"/>
      <c r="BP192" s="307"/>
    </row>
    <row r="193" spans="13:68" x14ac:dyDescent="0.25">
      <c r="M193" s="307"/>
      <c r="X193" s="307"/>
      <c r="AI193" s="307"/>
      <c r="AT193" s="307"/>
      <c r="BE193" s="307"/>
      <c r="BP193" s="307"/>
    </row>
    <row r="194" spans="13:68" x14ac:dyDescent="0.25">
      <c r="M194" s="307"/>
      <c r="X194" s="307"/>
      <c r="AI194" s="307"/>
      <c r="AT194" s="307"/>
      <c r="BE194" s="307"/>
      <c r="BP194" s="307"/>
    </row>
    <row r="195" spans="13:68" x14ac:dyDescent="0.25">
      <c r="M195" s="307"/>
      <c r="X195" s="307"/>
      <c r="AI195" s="307"/>
      <c r="AT195" s="307"/>
      <c r="BE195" s="307"/>
      <c r="BP195" s="307"/>
    </row>
    <row r="196" spans="13:68" x14ac:dyDescent="0.25">
      <c r="M196" s="307"/>
      <c r="X196" s="307"/>
      <c r="AI196" s="307"/>
      <c r="AT196" s="307"/>
      <c r="BE196" s="307"/>
      <c r="BP196" s="307"/>
    </row>
    <row r="197" spans="13:68" x14ac:dyDescent="0.25">
      <c r="M197" s="307"/>
      <c r="X197" s="307"/>
      <c r="AI197" s="307"/>
      <c r="AT197" s="307"/>
      <c r="BE197" s="307"/>
      <c r="BP197" s="307"/>
    </row>
    <row r="198" spans="13:68" x14ac:dyDescent="0.25">
      <c r="M198" s="307"/>
      <c r="X198" s="307"/>
      <c r="AI198" s="307"/>
      <c r="AT198" s="307"/>
      <c r="BE198" s="307"/>
      <c r="BP198" s="307"/>
    </row>
    <row r="199" spans="13:68" x14ac:dyDescent="0.25">
      <c r="M199" s="307"/>
      <c r="X199" s="307"/>
      <c r="AI199" s="307"/>
      <c r="AT199" s="307"/>
      <c r="BE199" s="307"/>
      <c r="BP199" s="307"/>
    </row>
    <row r="200" spans="13:68" x14ac:dyDescent="0.25">
      <c r="M200" s="307"/>
      <c r="X200" s="307"/>
      <c r="AI200" s="307"/>
      <c r="AT200" s="307"/>
      <c r="BE200" s="307"/>
      <c r="BP200" s="307"/>
    </row>
    <row r="201" spans="13:68" x14ac:dyDescent="0.25">
      <c r="M201" s="307"/>
      <c r="X201" s="307"/>
      <c r="AI201" s="307"/>
      <c r="AT201" s="307"/>
      <c r="BE201" s="307"/>
      <c r="BP201" s="307"/>
    </row>
    <row r="202" spans="13:68" x14ac:dyDescent="0.25">
      <c r="M202" s="307"/>
      <c r="X202" s="307"/>
      <c r="AI202" s="307"/>
      <c r="AT202" s="307"/>
      <c r="BE202" s="307"/>
      <c r="BP202" s="307"/>
    </row>
    <row r="203" spans="13:68" x14ac:dyDescent="0.25">
      <c r="M203" s="307"/>
      <c r="X203" s="307"/>
      <c r="AI203" s="307"/>
      <c r="AT203" s="307"/>
      <c r="BE203" s="307"/>
      <c r="BP203" s="307"/>
    </row>
    <row r="204" spans="13:68" x14ac:dyDescent="0.25">
      <c r="M204" s="307"/>
      <c r="X204" s="307"/>
      <c r="AI204" s="307"/>
      <c r="AT204" s="307"/>
      <c r="BE204" s="307"/>
      <c r="BP204" s="307"/>
    </row>
    <row r="205" spans="13:68" x14ac:dyDescent="0.25">
      <c r="M205" s="307"/>
      <c r="X205" s="307"/>
      <c r="AI205" s="307"/>
      <c r="AT205" s="307"/>
      <c r="BE205" s="307"/>
      <c r="BP205" s="307"/>
    </row>
    <row r="206" spans="13:68" x14ac:dyDescent="0.25">
      <c r="M206" s="307"/>
      <c r="X206" s="307"/>
      <c r="AI206" s="307"/>
      <c r="AT206" s="307"/>
      <c r="BE206" s="307"/>
      <c r="BP206" s="307"/>
    </row>
    <row r="207" spans="13:68" x14ac:dyDescent="0.25">
      <c r="M207" s="307"/>
      <c r="X207" s="307"/>
      <c r="AI207" s="307"/>
      <c r="AT207" s="307"/>
      <c r="BE207" s="307"/>
      <c r="BP207" s="307"/>
    </row>
    <row r="208" spans="13:68" x14ac:dyDescent="0.25">
      <c r="M208" s="307"/>
      <c r="X208" s="307"/>
      <c r="AI208" s="307"/>
      <c r="AT208" s="307"/>
      <c r="BE208" s="307"/>
      <c r="BP208" s="307"/>
    </row>
    <row r="209" spans="13:68" x14ac:dyDescent="0.25">
      <c r="M209" s="307"/>
      <c r="X209" s="307"/>
      <c r="AI209" s="307"/>
      <c r="AT209" s="307"/>
      <c r="BE209" s="307"/>
      <c r="BP209" s="307"/>
    </row>
    <row r="210" spans="13:68" x14ac:dyDescent="0.25">
      <c r="M210" s="307"/>
      <c r="X210" s="307"/>
      <c r="AI210" s="307"/>
      <c r="AT210" s="307"/>
      <c r="BE210" s="307"/>
      <c r="BP210" s="307"/>
    </row>
    <row r="211" spans="13:68" x14ac:dyDescent="0.25">
      <c r="M211" s="307"/>
      <c r="X211" s="307"/>
      <c r="AI211" s="307"/>
      <c r="AT211" s="307"/>
      <c r="BE211" s="307"/>
      <c r="BP211" s="307"/>
    </row>
    <row r="212" spans="13:68" x14ac:dyDescent="0.25">
      <c r="M212" s="307"/>
      <c r="X212" s="307"/>
      <c r="AI212" s="307"/>
      <c r="AT212" s="307"/>
      <c r="BE212" s="307"/>
      <c r="BP212" s="307"/>
    </row>
    <row r="213" spans="13:68" x14ac:dyDescent="0.25">
      <c r="M213" s="307"/>
      <c r="X213" s="307"/>
      <c r="AI213" s="307"/>
      <c r="AT213" s="307"/>
      <c r="BE213" s="307"/>
      <c r="BP213" s="307"/>
    </row>
    <row r="214" spans="13:68" x14ac:dyDescent="0.25">
      <c r="M214" s="307"/>
      <c r="X214" s="307"/>
      <c r="AI214" s="307"/>
      <c r="AT214" s="307"/>
      <c r="BE214" s="307"/>
      <c r="BP214" s="307"/>
    </row>
    <row r="215" spans="13:68" x14ac:dyDescent="0.25">
      <c r="M215" s="307"/>
      <c r="X215" s="307"/>
      <c r="AI215" s="307"/>
      <c r="AT215" s="307"/>
      <c r="BE215" s="307"/>
      <c r="BP215" s="307"/>
    </row>
    <row r="216" spans="13:68" x14ac:dyDescent="0.25">
      <c r="M216" s="307"/>
      <c r="X216" s="307"/>
      <c r="AI216" s="307"/>
      <c r="AT216" s="307"/>
      <c r="BE216" s="307"/>
      <c r="BP216" s="307"/>
    </row>
    <row r="217" spans="13:68" x14ac:dyDescent="0.25">
      <c r="M217" s="307"/>
      <c r="X217" s="307"/>
      <c r="AI217" s="307"/>
      <c r="AT217" s="307"/>
      <c r="BE217" s="307"/>
      <c r="BP217" s="307"/>
    </row>
    <row r="218" spans="13:68" x14ac:dyDescent="0.25">
      <c r="M218" s="307"/>
      <c r="X218" s="307"/>
      <c r="AI218" s="307"/>
      <c r="AT218" s="307"/>
      <c r="BE218" s="307"/>
      <c r="BP218" s="307"/>
    </row>
    <row r="219" spans="13:68" x14ac:dyDescent="0.25">
      <c r="M219" s="307"/>
      <c r="X219" s="307"/>
      <c r="AI219" s="307"/>
      <c r="AT219" s="307"/>
      <c r="BE219" s="307"/>
      <c r="BP219" s="307"/>
    </row>
    <row r="220" spans="13:68" x14ac:dyDescent="0.25">
      <c r="M220" s="307"/>
      <c r="X220" s="307"/>
      <c r="AI220" s="307"/>
      <c r="AT220" s="307"/>
      <c r="BE220" s="307"/>
      <c r="BP220" s="307"/>
    </row>
    <row r="221" spans="13:68" x14ac:dyDescent="0.25">
      <c r="M221" s="307"/>
      <c r="X221" s="307"/>
      <c r="AI221" s="307"/>
      <c r="AT221" s="307"/>
      <c r="BE221" s="307"/>
      <c r="BP221" s="307"/>
    </row>
    <row r="222" spans="13:68" x14ac:dyDescent="0.25">
      <c r="M222" s="307"/>
      <c r="X222" s="307"/>
      <c r="AI222" s="307"/>
      <c r="AT222" s="307"/>
      <c r="BE222" s="307"/>
      <c r="BP222" s="307"/>
    </row>
    <row r="223" spans="13:68" x14ac:dyDescent="0.25">
      <c r="M223" s="307"/>
      <c r="X223" s="307"/>
      <c r="AI223" s="307"/>
      <c r="AT223" s="307"/>
      <c r="BE223" s="307"/>
      <c r="BP223" s="307"/>
    </row>
    <row r="224" spans="13:68" x14ac:dyDescent="0.25">
      <c r="M224" s="307"/>
      <c r="X224" s="307"/>
      <c r="AI224" s="307"/>
      <c r="AT224" s="307"/>
      <c r="BE224" s="307"/>
      <c r="BP224" s="307"/>
    </row>
    <row r="225" spans="13:68" x14ac:dyDescent="0.25">
      <c r="M225" s="307"/>
      <c r="X225" s="307"/>
      <c r="AI225" s="307"/>
      <c r="AT225" s="307"/>
      <c r="BE225" s="307"/>
      <c r="BP225" s="307"/>
    </row>
    <row r="226" spans="13:68" x14ac:dyDescent="0.25">
      <c r="M226" s="307"/>
      <c r="X226" s="307"/>
      <c r="AI226" s="307"/>
      <c r="AT226" s="307"/>
      <c r="BE226" s="307"/>
      <c r="BP226" s="307"/>
    </row>
    <row r="227" spans="13:68" x14ac:dyDescent="0.25">
      <c r="M227" s="307"/>
      <c r="X227" s="307"/>
      <c r="AI227" s="307"/>
      <c r="AT227" s="307"/>
      <c r="BE227" s="307"/>
      <c r="BP227" s="307"/>
    </row>
    <row r="228" spans="13:68" x14ac:dyDescent="0.25">
      <c r="M228" s="307"/>
      <c r="X228" s="307"/>
      <c r="AI228" s="307"/>
      <c r="AT228" s="307"/>
      <c r="BE228" s="307"/>
      <c r="BP228" s="307"/>
    </row>
    <row r="229" spans="13:68" x14ac:dyDescent="0.25">
      <c r="M229" s="307"/>
      <c r="X229" s="307"/>
      <c r="AI229" s="307"/>
      <c r="AT229" s="307"/>
      <c r="BE229" s="307"/>
      <c r="BP229" s="307"/>
    </row>
    <row r="230" spans="13:68" x14ac:dyDescent="0.25">
      <c r="M230" s="307"/>
      <c r="X230" s="307"/>
      <c r="AI230" s="307"/>
      <c r="AT230" s="307"/>
      <c r="BE230" s="307"/>
      <c r="BP230" s="307"/>
    </row>
    <row r="231" spans="13:68" x14ac:dyDescent="0.25">
      <c r="M231" s="307"/>
      <c r="X231" s="307"/>
      <c r="AI231" s="307"/>
      <c r="AT231" s="307"/>
      <c r="BE231" s="307"/>
      <c r="BP231" s="307"/>
    </row>
    <row r="232" spans="13:68" x14ac:dyDescent="0.25">
      <c r="M232" s="307"/>
      <c r="X232" s="307"/>
      <c r="AI232" s="307"/>
      <c r="AT232" s="307"/>
      <c r="BE232" s="307"/>
      <c r="BP232" s="307"/>
    </row>
    <row r="233" spans="13:68" x14ac:dyDescent="0.25">
      <c r="M233" s="307"/>
      <c r="X233" s="307"/>
      <c r="AI233" s="307"/>
      <c r="AT233" s="307"/>
      <c r="BE233" s="307"/>
      <c r="BP233" s="307"/>
    </row>
    <row r="234" spans="13:68" x14ac:dyDescent="0.25">
      <c r="M234" s="307"/>
      <c r="X234" s="307"/>
      <c r="AI234" s="307"/>
      <c r="AT234" s="307"/>
      <c r="BE234" s="307"/>
      <c r="BP234" s="307"/>
    </row>
    <row r="235" spans="13:68" x14ac:dyDescent="0.25">
      <c r="M235" s="307"/>
      <c r="X235" s="307"/>
      <c r="AI235" s="307"/>
      <c r="AT235" s="307"/>
      <c r="BE235" s="307"/>
      <c r="BP235" s="307"/>
    </row>
    <row r="236" spans="13:68" x14ac:dyDescent="0.25">
      <c r="M236" s="307"/>
      <c r="X236" s="307"/>
      <c r="AI236" s="307"/>
      <c r="AT236" s="307"/>
      <c r="BE236" s="307"/>
      <c r="BP236" s="307"/>
    </row>
    <row r="237" spans="13:68" x14ac:dyDescent="0.25">
      <c r="M237" s="307"/>
      <c r="X237" s="307"/>
      <c r="AI237" s="307"/>
      <c r="AT237" s="307"/>
      <c r="BE237" s="307"/>
      <c r="BP237" s="307"/>
    </row>
    <row r="238" spans="13:68" x14ac:dyDescent="0.25">
      <c r="M238" s="307"/>
      <c r="X238" s="307"/>
      <c r="AI238" s="307"/>
      <c r="AT238" s="307"/>
      <c r="BE238" s="307"/>
      <c r="BP238" s="307"/>
    </row>
    <row r="239" spans="13:68" x14ac:dyDescent="0.25">
      <c r="M239" s="307"/>
      <c r="X239" s="307"/>
      <c r="AI239" s="307"/>
      <c r="AT239" s="307"/>
      <c r="BE239" s="307"/>
      <c r="BP239" s="307"/>
    </row>
    <row r="240" spans="13:68" x14ac:dyDescent="0.25">
      <c r="M240" s="307"/>
      <c r="X240" s="307"/>
      <c r="AI240" s="307"/>
      <c r="AT240" s="307"/>
      <c r="BE240" s="307"/>
      <c r="BP240" s="307"/>
    </row>
    <row r="241" spans="13:68" x14ac:dyDescent="0.25">
      <c r="M241" s="307"/>
      <c r="X241" s="307"/>
      <c r="AI241" s="307"/>
      <c r="AT241" s="307"/>
      <c r="BE241" s="307"/>
      <c r="BP241" s="307"/>
    </row>
    <row r="242" spans="13:68" x14ac:dyDescent="0.25">
      <c r="M242" s="307"/>
      <c r="X242" s="307"/>
      <c r="AI242" s="307"/>
      <c r="AT242" s="307"/>
      <c r="BE242" s="307"/>
      <c r="BP242" s="307"/>
    </row>
    <row r="243" spans="13:68" x14ac:dyDescent="0.25">
      <c r="M243" s="307"/>
      <c r="X243" s="307"/>
      <c r="AI243" s="307"/>
      <c r="AT243" s="307"/>
      <c r="BE243" s="307"/>
      <c r="BP243" s="307"/>
    </row>
    <row r="244" spans="13:68" x14ac:dyDescent="0.25">
      <c r="M244" s="307"/>
      <c r="X244" s="307"/>
      <c r="AI244" s="307"/>
      <c r="AT244" s="307"/>
      <c r="BE244" s="307"/>
      <c r="BP244" s="307"/>
    </row>
    <row r="245" spans="13:68" x14ac:dyDescent="0.25">
      <c r="M245" s="307"/>
      <c r="X245" s="307"/>
      <c r="AI245" s="307"/>
      <c r="AT245" s="307"/>
      <c r="BE245" s="307"/>
      <c r="BP245" s="307"/>
    </row>
    <row r="246" spans="13:68" x14ac:dyDescent="0.25">
      <c r="M246" s="307"/>
      <c r="X246" s="307"/>
      <c r="AI246" s="307"/>
      <c r="AT246" s="307"/>
      <c r="BE246" s="307"/>
      <c r="BP246" s="307"/>
    </row>
    <row r="247" spans="13:68" x14ac:dyDescent="0.25">
      <c r="M247" s="307"/>
      <c r="X247" s="307"/>
      <c r="AI247" s="307"/>
      <c r="AT247" s="307"/>
      <c r="BE247" s="307"/>
      <c r="BP247" s="307"/>
    </row>
    <row r="248" spans="13:68" x14ac:dyDescent="0.25">
      <c r="M248" s="307"/>
      <c r="X248" s="307"/>
      <c r="AI248" s="307"/>
      <c r="AT248" s="307"/>
      <c r="BE248" s="307"/>
      <c r="BP248" s="307"/>
    </row>
    <row r="249" spans="13:68" x14ac:dyDescent="0.25">
      <c r="M249" s="307"/>
      <c r="X249" s="307"/>
      <c r="AI249" s="307"/>
      <c r="AT249" s="307"/>
      <c r="BE249" s="307"/>
      <c r="BP249" s="307"/>
    </row>
    <row r="250" spans="13:68" x14ac:dyDescent="0.25">
      <c r="M250" s="307"/>
      <c r="X250" s="307"/>
      <c r="AI250" s="307"/>
      <c r="AT250" s="307"/>
      <c r="BE250" s="307"/>
      <c r="BP250" s="307"/>
    </row>
    <row r="251" spans="13:68" x14ac:dyDescent="0.25">
      <c r="M251" s="307"/>
      <c r="X251" s="307"/>
      <c r="AI251" s="307"/>
      <c r="AT251" s="307"/>
      <c r="BE251" s="307"/>
      <c r="BP251" s="307"/>
    </row>
    <row r="252" spans="13:68" x14ac:dyDescent="0.25">
      <c r="M252" s="307"/>
      <c r="X252" s="307"/>
      <c r="AI252" s="307"/>
      <c r="AT252" s="307"/>
      <c r="BE252" s="307"/>
      <c r="BP252" s="307"/>
    </row>
    <row r="253" spans="13:68" x14ac:dyDescent="0.25">
      <c r="M253" s="307"/>
      <c r="X253" s="307"/>
      <c r="AI253" s="307"/>
      <c r="AT253" s="307"/>
      <c r="BE253" s="307"/>
      <c r="BP253" s="307"/>
    </row>
    <row r="254" spans="13:68" x14ac:dyDescent="0.25">
      <c r="M254" s="307"/>
      <c r="X254" s="307"/>
      <c r="AI254" s="307"/>
      <c r="AT254" s="307"/>
      <c r="BE254" s="307"/>
      <c r="BP254" s="307"/>
    </row>
    <row r="255" spans="13:68" x14ac:dyDescent="0.25">
      <c r="M255" s="307"/>
      <c r="X255" s="307"/>
      <c r="AI255" s="307"/>
      <c r="AT255" s="307"/>
      <c r="BE255" s="307"/>
      <c r="BP255" s="307"/>
    </row>
    <row r="256" spans="13:68" x14ac:dyDescent="0.25">
      <c r="M256" s="307"/>
      <c r="X256" s="307"/>
      <c r="AI256" s="307"/>
      <c r="AT256" s="307"/>
      <c r="BE256" s="307"/>
      <c r="BP256" s="307"/>
    </row>
    <row r="257" spans="13:68" x14ac:dyDescent="0.25">
      <c r="M257" s="307"/>
      <c r="X257" s="307"/>
      <c r="AI257" s="307"/>
      <c r="AT257" s="307"/>
      <c r="BE257" s="307"/>
      <c r="BP257" s="307"/>
    </row>
    <row r="258" spans="13:68" x14ac:dyDescent="0.25">
      <c r="M258" s="307"/>
      <c r="X258" s="307"/>
      <c r="AI258" s="307"/>
      <c r="AT258" s="307"/>
      <c r="BE258" s="307"/>
      <c r="BP258" s="307"/>
    </row>
    <row r="259" spans="13:68" x14ac:dyDescent="0.25">
      <c r="M259" s="307"/>
      <c r="X259" s="307"/>
      <c r="AI259" s="307"/>
      <c r="AT259" s="307"/>
      <c r="BE259" s="307"/>
      <c r="BP259" s="307"/>
    </row>
    <row r="260" spans="13:68" x14ac:dyDescent="0.25">
      <c r="M260" s="307"/>
      <c r="X260" s="307"/>
      <c r="AI260" s="307"/>
      <c r="AT260" s="307"/>
      <c r="BE260" s="307"/>
      <c r="BP260" s="307"/>
    </row>
    <row r="261" spans="13:68" x14ac:dyDescent="0.25">
      <c r="M261" s="307"/>
      <c r="X261" s="307"/>
      <c r="AI261" s="307"/>
      <c r="AT261" s="307"/>
      <c r="BE261" s="307"/>
      <c r="BP261" s="307"/>
    </row>
    <row r="262" spans="13:68" x14ac:dyDescent="0.25">
      <c r="M262" s="307"/>
      <c r="X262" s="307"/>
      <c r="AI262" s="307"/>
      <c r="AT262" s="307"/>
      <c r="BE262" s="307"/>
      <c r="BP262" s="307"/>
    </row>
    <row r="263" spans="13:68" x14ac:dyDescent="0.25">
      <c r="M263" s="307"/>
      <c r="X263" s="307"/>
      <c r="AI263" s="307"/>
      <c r="AT263" s="307"/>
      <c r="BE263" s="307"/>
      <c r="BP263" s="307"/>
    </row>
    <row r="264" spans="13:68" x14ac:dyDescent="0.25">
      <c r="M264" s="307"/>
      <c r="X264" s="307"/>
      <c r="AI264" s="307"/>
      <c r="AT264" s="307"/>
      <c r="BE264" s="307"/>
      <c r="BP264" s="307"/>
    </row>
    <row r="265" spans="13:68" x14ac:dyDescent="0.25">
      <c r="M265" s="307"/>
      <c r="X265" s="307"/>
      <c r="AI265" s="307"/>
      <c r="AT265" s="307"/>
      <c r="BE265" s="307"/>
      <c r="BP265" s="307"/>
    </row>
    <row r="266" spans="13:68" x14ac:dyDescent="0.25">
      <c r="M266" s="307"/>
      <c r="X266" s="307"/>
      <c r="AI266" s="307"/>
      <c r="AT266" s="307"/>
      <c r="BE266" s="307"/>
      <c r="BP266" s="307"/>
    </row>
    <row r="267" spans="13:68" x14ac:dyDescent="0.25">
      <c r="M267" s="307"/>
      <c r="X267" s="307"/>
      <c r="AI267" s="307"/>
      <c r="AT267" s="307"/>
      <c r="BE267" s="307"/>
      <c r="BP267" s="307"/>
    </row>
    <row r="268" spans="13:68" x14ac:dyDescent="0.25">
      <c r="M268" s="307"/>
      <c r="X268" s="307"/>
      <c r="AI268" s="307"/>
      <c r="AT268" s="307"/>
      <c r="BE268" s="307"/>
      <c r="BP268" s="307"/>
    </row>
    <row r="269" spans="13:68" x14ac:dyDescent="0.25">
      <c r="M269" s="307"/>
      <c r="X269" s="307"/>
      <c r="AI269" s="307"/>
      <c r="AT269" s="307"/>
      <c r="BE269" s="307"/>
      <c r="BP269" s="307"/>
    </row>
    <row r="270" spans="13:68" x14ac:dyDescent="0.25">
      <c r="M270" s="307"/>
      <c r="X270" s="307"/>
      <c r="AI270" s="307"/>
      <c r="AT270" s="307"/>
      <c r="BE270" s="307"/>
      <c r="BP270" s="307"/>
    </row>
    <row r="271" spans="13:68" x14ac:dyDescent="0.25">
      <c r="M271" s="307"/>
      <c r="X271" s="307"/>
      <c r="AI271" s="307"/>
      <c r="AT271" s="307"/>
      <c r="BE271" s="307"/>
      <c r="BP271" s="307"/>
    </row>
    <row r="272" spans="13:68" x14ac:dyDescent="0.25">
      <c r="M272" s="307"/>
      <c r="X272" s="307"/>
      <c r="AI272" s="307"/>
      <c r="AT272" s="307"/>
      <c r="BE272" s="307"/>
      <c r="BP272" s="307"/>
    </row>
    <row r="273" spans="13:68" x14ac:dyDescent="0.25">
      <c r="M273" s="307"/>
      <c r="X273" s="307"/>
      <c r="AI273" s="307"/>
      <c r="AT273" s="307"/>
      <c r="BE273" s="307"/>
      <c r="BP273" s="307"/>
    </row>
    <row r="274" spans="13:68" x14ac:dyDescent="0.25">
      <c r="M274" s="307"/>
      <c r="X274" s="307"/>
      <c r="AI274" s="307"/>
      <c r="AT274" s="307"/>
      <c r="BE274" s="307"/>
      <c r="BP274" s="307"/>
    </row>
    <row r="275" spans="13:68" x14ac:dyDescent="0.25">
      <c r="M275" s="307"/>
      <c r="X275" s="307"/>
      <c r="AI275" s="307"/>
      <c r="AT275" s="307"/>
      <c r="BE275" s="307"/>
      <c r="BP275" s="307"/>
    </row>
    <row r="276" spans="13:68" x14ac:dyDescent="0.25">
      <c r="M276" s="307"/>
      <c r="X276" s="307"/>
      <c r="AI276" s="307"/>
      <c r="AT276" s="307"/>
      <c r="BE276" s="307"/>
      <c r="BP276" s="307"/>
    </row>
    <row r="277" spans="13:68" x14ac:dyDescent="0.25">
      <c r="M277" s="307"/>
      <c r="X277" s="307"/>
      <c r="AI277" s="307"/>
      <c r="AT277" s="307"/>
      <c r="BE277" s="307"/>
      <c r="BP277" s="307"/>
    </row>
    <row r="278" spans="13:68" x14ac:dyDescent="0.25">
      <c r="M278" s="307"/>
      <c r="X278" s="307"/>
      <c r="AI278" s="307"/>
      <c r="AT278" s="307"/>
      <c r="BE278" s="307"/>
      <c r="BP278" s="307"/>
    </row>
    <row r="279" spans="13:68" x14ac:dyDescent="0.25">
      <c r="M279" s="307"/>
      <c r="X279" s="307"/>
      <c r="AI279" s="307"/>
      <c r="AT279" s="307"/>
      <c r="BE279" s="307"/>
      <c r="BP279" s="307"/>
    </row>
    <row r="280" spans="13:68" x14ac:dyDescent="0.25">
      <c r="M280" s="307"/>
      <c r="X280" s="307"/>
      <c r="AI280" s="307"/>
      <c r="AT280" s="307"/>
      <c r="BE280" s="307"/>
      <c r="BP280" s="307"/>
    </row>
    <row r="281" spans="13:68" x14ac:dyDescent="0.25">
      <c r="M281" s="307"/>
      <c r="X281" s="307"/>
      <c r="AI281" s="307"/>
      <c r="AT281" s="307"/>
      <c r="BE281" s="307"/>
      <c r="BP281" s="307"/>
    </row>
    <row r="282" spans="13:68" x14ac:dyDescent="0.25">
      <c r="M282" s="307"/>
      <c r="X282" s="307"/>
      <c r="AI282" s="307"/>
      <c r="AT282" s="307"/>
      <c r="BE282" s="307"/>
      <c r="BP282" s="307"/>
    </row>
    <row r="283" spans="13:68" x14ac:dyDescent="0.25">
      <c r="M283" s="307"/>
      <c r="X283" s="307"/>
      <c r="AI283" s="307"/>
      <c r="AT283" s="307"/>
      <c r="BE283" s="307"/>
      <c r="BP283" s="307"/>
    </row>
    <row r="284" spans="13:68" x14ac:dyDescent="0.25">
      <c r="M284" s="307"/>
      <c r="X284" s="307"/>
      <c r="AI284" s="307"/>
      <c r="AT284" s="307"/>
      <c r="BE284" s="307"/>
      <c r="BP284" s="307"/>
    </row>
    <row r="285" spans="13:68" x14ac:dyDescent="0.25">
      <c r="M285" s="307"/>
      <c r="X285" s="307"/>
      <c r="AI285" s="307"/>
      <c r="AT285" s="307"/>
      <c r="BE285" s="307"/>
      <c r="BP285" s="307"/>
    </row>
    <row r="286" spans="13:68" x14ac:dyDescent="0.25">
      <c r="M286" s="307"/>
      <c r="X286" s="307"/>
      <c r="AI286" s="307"/>
      <c r="AT286" s="307"/>
      <c r="BE286" s="307"/>
      <c r="BP286" s="307"/>
    </row>
    <row r="287" spans="13:68" x14ac:dyDescent="0.25">
      <c r="M287" s="307"/>
      <c r="X287" s="307"/>
      <c r="AI287" s="307"/>
      <c r="AT287" s="307"/>
      <c r="BE287" s="307"/>
      <c r="BP287" s="307"/>
    </row>
    <row r="288" spans="13:68" x14ac:dyDescent="0.25">
      <c r="M288" s="307"/>
      <c r="X288" s="307"/>
      <c r="AI288" s="307"/>
      <c r="AT288" s="307"/>
      <c r="BE288" s="307"/>
      <c r="BP288" s="307"/>
    </row>
    <row r="289" spans="13:68" x14ac:dyDescent="0.25">
      <c r="M289" s="307"/>
      <c r="X289" s="307"/>
      <c r="AI289" s="307"/>
      <c r="AT289" s="307"/>
      <c r="BE289" s="307"/>
      <c r="BP289" s="307"/>
    </row>
    <row r="290" spans="13:68" x14ac:dyDescent="0.25">
      <c r="M290" s="307"/>
      <c r="X290" s="307"/>
      <c r="AI290" s="307"/>
      <c r="AT290" s="307"/>
      <c r="BE290" s="307"/>
      <c r="BP290" s="307"/>
    </row>
    <row r="291" spans="13:68" x14ac:dyDescent="0.25">
      <c r="M291" s="307"/>
      <c r="X291" s="307"/>
      <c r="AI291" s="307"/>
      <c r="AT291" s="307"/>
      <c r="BE291" s="307"/>
      <c r="BP291" s="307"/>
    </row>
    <row r="292" spans="13:68" x14ac:dyDescent="0.25">
      <c r="M292" s="307"/>
      <c r="X292" s="307"/>
      <c r="AI292" s="307"/>
      <c r="AT292" s="307"/>
      <c r="BE292" s="307"/>
      <c r="BP292" s="307"/>
    </row>
    <row r="293" spans="13:68" x14ac:dyDescent="0.25">
      <c r="M293" s="307"/>
      <c r="X293" s="307"/>
      <c r="AI293" s="307"/>
      <c r="AT293" s="307"/>
      <c r="BE293" s="307"/>
      <c r="BP293" s="307"/>
    </row>
    <row r="294" spans="13:68" x14ac:dyDescent="0.25">
      <c r="M294" s="307"/>
      <c r="X294" s="307"/>
      <c r="AI294" s="307"/>
      <c r="AT294" s="307"/>
      <c r="BE294" s="307"/>
      <c r="BP294" s="307"/>
    </row>
    <row r="295" spans="13:68" x14ac:dyDescent="0.25">
      <c r="M295" s="307"/>
      <c r="X295" s="307"/>
      <c r="AI295" s="307"/>
      <c r="AT295" s="307"/>
      <c r="BE295" s="307"/>
      <c r="BP295" s="307"/>
    </row>
    <row r="296" spans="13:68" x14ac:dyDescent="0.25">
      <c r="M296" s="307"/>
      <c r="X296" s="307"/>
      <c r="AI296" s="307"/>
      <c r="AT296" s="307"/>
      <c r="BE296" s="307"/>
      <c r="BP296" s="307"/>
    </row>
    <row r="297" spans="13:68" x14ac:dyDescent="0.25">
      <c r="M297" s="307"/>
      <c r="X297" s="307"/>
      <c r="AI297" s="307"/>
      <c r="AT297" s="307"/>
      <c r="BE297" s="307"/>
      <c r="BP297" s="307"/>
    </row>
    <row r="298" spans="13:68" x14ac:dyDescent="0.25">
      <c r="M298" s="307"/>
      <c r="X298" s="307"/>
      <c r="AI298" s="307"/>
      <c r="AT298" s="307"/>
      <c r="BE298" s="307"/>
      <c r="BP298" s="307"/>
    </row>
    <row r="299" spans="13:68" x14ac:dyDescent="0.25">
      <c r="M299" s="307"/>
      <c r="X299" s="307"/>
      <c r="AI299" s="307"/>
      <c r="AT299" s="307"/>
      <c r="BE299" s="307"/>
      <c r="BP299" s="307"/>
    </row>
    <row r="300" spans="13:68" x14ac:dyDescent="0.25">
      <c r="M300" s="307"/>
      <c r="X300" s="307"/>
      <c r="AI300" s="307"/>
      <c r="AT300" s="307"/>
      <c r="BE300" s="307"/>
      <c r="BP300" s="307"/>
    </row>
    <row r="301" spans="13:68" x14ac:dyDescent="0.25">
      <c r="M301" s="307"/>
      <c r="X301" s="307"/>
      <c r="AI301" s="307"/>
      <c r="AT301" s="307"/>
      <c r="BE301" s="307"/>
      <c r="BP301" s="307"/>
    </row>
    <row r="302" spans="13:68" x14ac:dyDescent="0.25">
      <c r="M302" s="307"/>
      <c r="X302" s="307"/>
      <c r="AI302" s="307"/>
      <c r="AT302" s="307"/>
      <c r="BE302" s="307"/>
      <c r="BP302" s="307"/>
    </row>
    <row r="303" spans="13:68" x14ac:dyDescent="0.25">
      <c r="M303" s="307"/>
      <c r="X303" s="307"/>
      <c r="AI303" s="307"/>
      <c r="AT303" s="307"/>
      <c r="BE303" s="307"/>
      <c r="BP303" s="307"/>
    </row>
    <row r="304" spans="13:68" x14ac:dyDescent="0.25">
      <c r="M304" s="307"/>
      <c r="X304" s="307"/>
      <c r="AI304" s="307"/>
      <c r="AT304" s="307"/>
      <c r="BE304" s="307"/>
      <c r="BP304" s="307"/>
    </row>
    <row r="305" spans="13:68" x14ac:dyDescent="0.25">
      <c r="M305" s="307"/>
      <c r="X305" s="307"/>
      <c r="AI305" s="307"/>
      <c r="AT305" s="307"/>
      <c r="BE305" s="307"/>
      <c r="BP305" s="307"/>
    </row>
    <row r="306" spans="13:68" x14ac:dyDescent="0.25">
      <c r="M306" s="307"/>
      <c r="X306" s="307"/>
      <c r="AI306" s="307"/>
      <c r="AT306" s="307"/>
      <c r="BE306" s="307"/>
      <c r="BP306" s="307"/>
    </row>
    <row r="307" spans="13:68" x14ac:dyDescent="0.25">
      <c r="M307" s="307"/>
      <c r="X307" s="307"/>
      <c r="AI307" s="307"/>
      <c r="AT307" s="307"/>
      <c r="BE307" s="307"/>
      <c r="BP307" s="307"/>
    </row>
    <row r="308" spans="13:68" x14ac:dyDescent="0.25">
      <c r="M308" s="307"/>
      <c r="X308" s="307"/>
      <c r="AI308" s="307"/>
      <c r="AT308" s="307"/>
      <c r="BE308" s="307"/>
      <c r="BP308" s="307"/>
    </row>
    <row r="309" spans="13:68" x14ac:dyDescent="0.25">
      <c r="M309" s="307"/>
      <c r="X309" s="307"/>
      <c r="AI309" s="307"/>
      <c r="AT309" s="307"/>
      <c r="BE309" s="307"/>
      <c r="BP309" s="307"/>
    </row>
    <row r="310" spans="13:68" x14ac:dyDescent="0.25">
      <c r="M310" s="307"/>
      <c r="X310" s="307"/>
      <c r="AI310" s="307"/>
      <c r="AT310" s="307"/>
      <c r="BE310" s="307"/>
      <c r="BP310" s="307"/>
    </row>
    <row r="311" spans="13:68" x14ac:dyDescent="0.25">
      <c r="M311" s="307"/>
      <c r="X311" s="307"/>
      <c r="AI311" s="307"/>
      <c r="AT311" s="307"/>
      <c r="BE311" s="307"/>
      <c r="BP311" s="307"/>
    </row>
    <row r="312" spans="13:68" x14ac:dyDescent="0.25">
      <c r="M312" s="307"/>
      <c r="X312" s="307"/>
      <c r="AI312" s="307"/>
      <c r="AT312" s="307"/>
      <c r="BE312" s="307"/>
      <c r="BP312" s="307"/>
    </row>
    <row r="313" spans="13:68" x14ac:dyDescent="0.25">
      <c r="M313" s="307"/>
      <c r="X313" s="307"/>
      <c r="AI313" s="307"/>
      <c r="AT313" s="307"/>
      <c r="BE313" s="307"/>
      <c r="BP313" s="307"/>
    </row>
    <row r="314" spans="13:68" x14ac:dyDescent="0.25">
      <c r="M314" s="307"/>
      <c r="X314" s="307"/>
      <c r="AI314" s="307"/>
      <c r="AT314" s="307"/>
      <c r="BE314" s="307"/>
      <c r="BP314" s="307"/>
    </row>
    <row r="315" spans="13:68" x14ac:dyDescent="0.25">
      <c r="M315" s="307"/>
      <c r="X315" s="307"/>
      <c r="AI315" s="307"/>
      <c r="AT315" s="307"/>
      <c r="BE315" s="307"/>
      <c r="BP315" s="307"/>
    </row>
    <row r="316" spans="13:68" x14ac:dyDescent="0.25">
      <c r="M316" s="307"/>
      <c r="X316" s="307"/>
      <c r="AI316" s="307"/>
      <c r="AT316" s="307"/>
      <c r="BE316" s="307"/>
      <c r="BP316" s="307"/>
    </row>
    <row r="317" spans="13:68" x14ac:dyDescent="0.25">
      <c r="M317" s="307"/>
      <c r="X317" s="307"/>
      <c r="AI317" s="307"/>
      <c r="AT317" s="307"/>
      <c r="BE317" s="307"/>
      <c r="BP317" s="307"/>
    </row>
    <row r="318" spans="13:68" x14ac:dyDescent="0.25">
      <c r="M318" s="307"/>
      <c r="X318" s="307"/>
      <c r="AI318" s="307"/>
      <c r="AT318" s="307"/>
      <c r="BE318" s="307"/>
      <c r="BP318" s="307"/>
    </row>
    <row r="319" spans="13:68" x14ac:dyDescent="0.25">
      <c r="M319" s="307"/>
      <c r="X319" s="307"/>
      <c r="AI319" s="307"/>
      <c r="AT319" s="307"/>
      <c r="BE319" s="307"/>
      <c r="BP319" s="307"/>
    </row>
    <row r="320" spans="13:68" x14ac:dyDescent="0.25">
      <c r="M320" s="307"/>
      <c r="X320" s="307"/>
      <c r="AI320" s="307"/>
      <c r="AT320" s="307"/>
      <c r="BE320" s="307"/>
      <c r="BP320" s="307"/>
    </row>
    <row r="321" spans="13:68" x14ac:dyDescent="0.25">
      <c r="M321" s="307"/>
      <c r="X321" s="307"/>
      <c r="AI321" s="307"/>
      <c r="AT321" s="307"/>
      <c r="BE321" s="307"/>
      <c r="BP321" s="307"/>
    </row>
    <row r="322" spans="13:68" x14ac:dyDescent="0.25">
      <c r="M322" s="307"/>
      <c r="X322" s="307"/>
      <c r="AI322" s="307"/>
      <c r="AT322" s="307"/>
      <c r="BE322" s="307"/>
      <c r="BP322" s="307"/>
    </row>
    <row r="323" spans="13:68" x14ac:dyDescent="0.25">
      <c r="M323" s="307"/>
      <c r="X323" s="307"/>
      <c r="AI323" s="307"/>
      <c r="AT323" s="307"/>
      <c r="BE323" s="307"/>
      <c r="BP323" s="307"/>
    </row>
    <row r="324" spans="13:68" x14ac:dyDescent="0.25">
      <c r="M324" s="307"/>
      <c r="X324" s="307"/>
      <c r="AI324" s="307"/>
      <c r="AT324" s="307"/>
      <c r="BE324" s="307"/>
      <c r="BP324" s="307"/>
    </row>
    <row r="325" spans="13:68" x14ac:dyDescent="0.25">
      <c r="M325" s="307"/>
      <c r="X325" s="307"/>
      <c r="AI325" s="307"/>
      <c r="AT325" s="307"/>
      <c r="BE325" s="307"/>
      <c r="BP325" s="307"/>
    </row>
    <row r="326" spans="13:68" x14ac:dyDescent="0.25">
      <c r="M326" s="307"/>
      <c r="X326" s="307"/>
      <c r="AI326" s="307"/>
      <c r="AT326" s="307"/>
      <c r="BE326" s="307"/>
      <c r="BP326" s="307"/>
    </row>
  </sheetData>
  <mergeCells count="516">
    <mergeCell ref="BM34:BN34"/>
    <mergeCell ref="BP20:BP21"/>
    <mergeCell ref="BQ20:BQ21"/>
    <mergeCell ref="BT20:BT21"/>
    <mergeCell ref="BU20:BU21"/>
    <mergeCell ref="BV20:BV21"/>
    <mergeCell ref="BO14:BO15"/>
    <mergeCell ref="BN9:BN10"/>
    <mergeCell ref="BR9:BR10"/>
    <mergeCell ref="BS9:BS10"/>
    <mergeCell ref="BO10:BO11"/>
    <mergeCell ref="BP10:BP11"/>
    <mergeCell ref="BT16:BT17"/>
    <mergeCell ref="BU16:BU17"/>
    <mergeCell ref="BV16:BV17"/>
    <mergeCell ref="BN17:BN18"/>
    <mergeCell ref="BR17:BR18"/>
    <mergeCell ref="BS17:BS18"/>
    <mergeCell ref="BO18:BO19"/>
    <mergeCell ref="BP18:BP19"/>
    <mergeCell ref="BQ18:BQ19"/>
    <mergeCell ref="BT18:BT19"/>
    <mergeCell ref="BU18:BU19"/>
    <mergeCell ref="BQ10:BQ11"/>
    <mergeCell ref="BN5:BN6"/>
    <mergeCell ref="BR5:BR6"/>
    <mergeCell ref="BS5:BS6"/>
    <mergeCell ref="BO6:BO7"/>
    <mergeCell ref="BV18:BV19"/>
    <mergeCell ref="BN19:BN20"/>
    <mergeCell ref="BR19:BR20"/>
    <mergeCell ref="BS19:BS20"/>
    <mergeCell ref="BO20:BO22"/>
    <mergeCell ref="BN15:BN16"/>
    <mergeCell ref="BR15:BR16"/>
    <mergeCell ref="BS15:BS16"/>
    <mergeCell ref="BO16:BO17"/>
    <mergeCell ref="BP16:BP17"/>
    <mergeCell ref="BQ16:BQ17"/>
    <mergeCell ref="BP14:BP15"/>
    <mergeCell ref="BQ14:BQ15"/>
    <mergeCell ref="BN21:BN22"/>
    <mergeCell ref="BR21:BR22"/>
    <mergeCell ref="BS21:BS22"/>
    <mergeCell ref="BN7:BN8"/>
    <mergeCell ref="BR7:BR8"/>
    <mergeCell ref="BS7:BS8"/>
    <mergeCell ref="BO8:BO9"/>
    <mergeCell ref="BP8:BP9"/>
    <mergeCell ref="BQ8:BQ9"/>
    <mergeCell ref="BT8:BT9"/>
    <mergeCell ref="BU8:BU9"/>
    <mergeCell ref="BN11:BN12"/>
    <mergeCell ref="BR11:BR12"/>
    <mergeCell ref="BS11:BS12"/>
    <mergeCell ref="BO12:BO13"/>
    <mergeCell ref="BP12:BP13"/>
    <mergeCell ref="BQ12:BQ13"/>
    <mergeCell ref="BN13:BN14"/>
    <mergeCell ref="BT4:BT5"/>
    <mergeCell ref="BU4:BU5"/>
    <mergeCell ref="BV4:BV5"/>
    <mergeCell ref="BT14:BT15"/>
    <mergeCell ref="BU14:BU15"/>
    <mergeCell ref="BV14:BV15"/>
    <mergeCell ref="BT10:BT11"/>
    <mergeCell ref="BU10:BU11"/>
    <mergeCell ref="BV10:BV11"/>
    <mergeCell ref="BT12:BT13"/>
    <mergeCell ref="BU12:BU13"/>
    <mergeCell ref="BV12:BV13"/>
    <mergeCell ref="BT6:BT7"/>
    <mergeCell ref="BU6:BU7"/>
    <mergeCell ref="BV6:BV7"/>
    <mergeCell ref="BV8:BV9"/>
    <mergeCell ref="BM1:BN1"/>
    <mergeCell ref="BN3:BN4"/>
    <mergeCell ref="BO3:BO5"/>
    <mergeCell ref="BR3:BR4"/>
    <mergeCell ref="BS3:BS4"/>
    <mergeCell ref="BP4:BP5"/>
    <mergeCell ref="BQ4:BQ5"/>
    <mergeCell ref="BE20:BE21"/>
    <mergeCell ref="BF20:BF21"/>
    <mergeCell ref="BI20:BI21"/>
    <mergeCell ref="BJ20:BJ21"/>
    <mergeCell ref="BK20:BK21"/>
    <mergeCell ref="BG21:BG22"/>
    <mergeCell ref="BH21:BH22"/>
    <mergeCell ref="BI16:BI17"/>
    <mergeCell ref="BJ16:BJ17"/>
    <mergeCell ref="BK16:BK17"/>
    <mergeCell ref="BK12:BK13"/>
    <mergeCell ref="BE8:BE9"/>
    <mergeCell ref="BF8:BF9"/>
    <mergeCell ref="BI8:BI9"/>
    <mergeCell ref="BJ8:BJ9"/>
    <mergeCell ref="BK8:BK9"/>
    <mergeCell ref="BK10:BK11"/>
    <mergeCell ref="BP6:BP7"/>
    <mergeCell ref="BQ6:BQ7"/>
    <mergeCell ref="BR13:BR14"/>
    <mergeCell ref="BS13:BS14"/>
    <mergeCell ref="BK14:BK15"/>
    <mergeCell ref="BC15:BC16"/>
    <mergeCell ref="BG15:BG16"/>
    <mergeCell ref="BH15:BH16"/>
    <mergeCell ref="BD16:BD17"/>
    <mergeCell ref="BE16:BE17"/>
    <mergeCell ref="BF16:BF17"/>
    <mergeCell ref="BC17:BC18"/>
    <mergeCell ref="BG17:BG18"/>
    <mergeCell ref="BH17:BH18"/>
    <mergeCell ref="BD18:BD19"/>
    <mergeCell ref="BE18:BE19"/>
    <mergeCell ref="BF18:BF19"/>
    <mergeCell ref="BI18:BI19"/>
    <mergeCell ref="BJ18:BJ19"/>
    <mergeCell ref="BK18:BK19"/>
    <mergeCell ref="BC19:BC20"/>
    <mergeCell ref="BG19:BG20"/>
    <mergeCell ref="BH19:BH20"/>
    <mergeCell ref="BD20:BD22"/>
    <mergeCell ref="BC13:BC14"/>
    <mergeCell ref="BG13:BG14"/>
    <mergeCell ref="BH13:BH14"/>
    <mergeCell ref="BD14:BD15"/>
    <mergeCell ref="BE14:BE15"/>
    <mergeCell ref="BF14:BF15"/>
    <mergeCell ref="BI14:BI15"/>
    <mergeCell ref="BJ14:BJ15"/>
    <mergeCell ref="BI4:BI5"/>
    <mergeCell ref="BJ4:BJ5"/>
    <mergeCell ref="BD10:BD11"/>
    <mergeCell ref="BE10:BE11"/>
    <mergeCell ref="BF10:BF11"/>
    <mergeCell ref="BI10:BI11"/>
    <mergeCell ref="BJ10:BJ11"/>
    <mergeCell ref="BG11:BG12"/>
    <mergeCell ref="BH11:BH12"/>
    <mergeCell ref="BD12:BD13"/>
    <mergeCell ref="BE12:BE13"/>
    <mergeCell ref="BF12:BF13"/>
    <mergeCell ref="BI12:BI13"/>
    <mergeCell ref="BJ12:BJ13"/>
    <mergeCell ref="BG9:BG10"/>
    <mergeCell ref="BH9:BH10"/>
    <mergeCell ref="BK4:BK5"/>
    <mergeCell ref="BC5:BC6"/>
    <mergeCell ref="BG5:BG6"/>
    <mergeCell ref="BH5:BH6"/>
    <mergeCell ref="BD6:BD7"/>
    <mergeCell ref="BE6:BE7"/>
    <mergeCell ref="BF6:BF7"/>
    <mergeCell ref="BI6:BI7"/>
    <mergeCell ref="BJ6:BJ7"/>
    <mergeCell ref="BK6:BK7"/>
    <mergeCell ref="BC7:BC8"/>
    <mergeCell ref="BG7:BG8"/>
    <mergeCell ref="BH7:BH8"/>
    <mergeCell ref="BD8:BD9"/>
    <mergeCell ref="BD3:BD5"/>
    <mergeCell ref="BG3:BG4"/>
    <mergeCell ref="BH3:BH4"/>
    <mergeCell ref="BE4:BE5"/>
    <mergeCell ref="BF4:BF5"/>
    <mergeCell ref="AQ34:AR34"/>
    <mergeCell ref="BB1:BC1"/>
    <mergeCell ref="BC3:BC4"/>
    <mergeCell ref="BC9:BC10"/>
    <mergeCell ref="BC11:BC12"/>
    <mergeCell ref="BC21:BC22"/>
    <mergeCell ref="BB34:BC34"/>
    <mergeCell ref="AT20:AT21"/>
    <mergeCell ref="AU20:AU21"/>
    <mergeCell ref="AX20:AX21"/>
    <mergeCell ref="AY20:AY21"/>
    <mergeCell ref="AZ20:AZ21"/>
    <mergeCell ref="AX16:AX17"/>
    <mergeCell ref="AY16:AY17"/>
    <mergeCell ref="AZ16:AZ17"/>
    <mergeCell ref="AR17:AR18"/>
    <mergeCell ref="AV17:AV18"/>
    <mergeCell ref="AW17:AW18"/>
    <mergeCell ref="AS18:AS19"/>
    <mergeCell ref="AT18:AT19"/>
    <mergeCell ref="AU18:AU19"/>
    <mergeCell ref="AZ18:AZ19"/>
    <mergeCell ref="AR19:AR20"/>
    <mergeCell ref="AV19:AV20"/>
    <mergeCell ref="AW19:AW20"/>
    <mergeCell ref="AS20:AS22"/>
    <mergeCell ref="AR15:AR16"/>
    <mergeCell ref="AV15:AV16"/>
    <mergeCell ref="AW15:AW16"/>
    <mergeCell ref="AS16:AS17"/>
    <mergeCell ref="AT16:AT17"/>
    <mergeCell ref="AU16:AU17"/>
    <mergeCell ref="AZ14:AZ15"/>
    <mergeCell ref="AR21:AR22"/>
    <mergeCell ref="AV21:AV22"/>
    <mergeCell ref="AW21:AW22"/>
    <mergeCell ref="AZ10:AZ11"/>
    <mergeCell ref="AR11:AR12"/>
    <mergeCell ref="AV11:AV12"/>
    <mergeCell ref="AW11:AW12"/>
    <mergeCell ref="AS12:AS13"/>
    <mergeCell ref="AT12:AT13"/>
    <mergeCell ref="AU12:AU13"/>
    <mergeCell ref="AX12:AX13"/>
    <mergeCell ref="AY12:AY13"/>
    <mergeCell ref="AZ12:AZ13"/>
    <mergeCell ref="AR13:AR14"/>
    <mergeCell ref="AV13:AV14"/>
    <mergeCell ref="AW13:AW14"/>
    <mergeCell ref="AS14:AS15"/>
    <mergeCell ref="AR9:AR10"/>
    <mergeCell ref="AV9:AV10"/>
    <mergeCell ref="AW9:AW10"/>
    <mergeCell ref="AS10:AS11"/>
    <mergeCell ref="AT10:AT11"/>
    <mergeCell ref="AU10:AU11"/>
    <mergeCell ref="AT8:AT9"/>
    <mergeCell ref="AU8:AU9"/>
    <mergeCell ref="AZ8:AZ9"/>
    <mergeCell ref="AZ4:AZ5"/>
    <mergeCell ref="AR5:AR6"/>
    <mergeCell ref="AV5:AV6"/>
    <mergeCell ref="AW5:AW6"/>
    <mergeCell ref="AS6:AS7"/>
    <mergeCell ref="AT6:AT7"/>
    <mergeCell ref="AU6:AU7"/>
    <mergeCell ref="AX6:AX7"/>
    <mergeCell ref="AY6:AY7"/>
    <mergeCell ref="AZ6:AZ7"/>
    <mergeCell ref="AR7:AR8"/>
    <mergeCell ref="AV7:AV8"/>
    <mergeCell ref="AW7:AW8"/>
    <mergeCell ref="AS8:AS9"/>
    <mergeCell ref="AS3:AS5"/>
    <mergeCell ref="AV3:AV4"/>
    <mergeCell ref="AW3:AW4"/>
    <mergeCell ref="AT4:AT5"/>
    <mergeCell ref="AU4:AU5"/>
    <mergeCell ref="AO4:AO5"/>
    <mergeCell ref="AX8:AX9"/>
    <mergeCell ref="AY8:AY9"/>
    <mergeCell ref="AX10:AX11"/>
    <mergeCell ref="AY10:AY11"/>
    <mergeCell ref="AX18:AX19"/>
    <mergeCell ref="AY18:AY19"/>
    <mergeCell ref="AM16:AM17"/>
    <mergeCell ref="AN16:AN17"/>
    <mergeCell ref="AO16:AO17"/>
    <mergeCell ref="AX4:AX5"/>
    <mergeCell ref="AY4:AY5"/>
    <mergeCell ref="AT14:AT15"/>
    <mergeCell ref="AU14:AU15"/>
    <mergeCell ref="AX14:AX15"/>
    <mergeCell ref="AY14:AY15"/>
    <mergeCell ref="AM4:AM5"/>
    <mergeCell ref="AN4:AN5"/>
    <mergeCell ref="AM12:AM13"/>
    <mergeCell ref="AN12:AN13"/>
    <mergeCell ref="AO12:AO13"/>
    <mergeCell ref="AM8:AM9"/>
    <mergeCell ref="AN8:AN9"/>
    <mergeCell ref="AO8:AO9"/>
    <mergeCell ref="AG17:AG18"/>
    <mergeCell ref="AK17:AK18"/>
    <mergeCell ref="AL17:AL18"/>
    <mergeCell ref="AH18:AH19"/>
    <mergeCell ref="AI18:AI19"/>
    <mergeCell ref="AJ18:AJ19"/>
    <mergeCell ref="AM18:AM19"/>
    <mergeCell ref="AN18:AN19"/>
    <mergeCell ref="AO18:AO19"/>
    <mergeCell ref="AG19:AG20"/>
    <mergeCell ref="AK19:AK20"/>
    <mergeCell ref="AL19:AL20"/>
    <mergeCell ref="AH20:AH22"/>
    <mergeCell ref="AM20:AM21"/>
    <mergeCell ref="AN20:AN21"/>
    <mergeCell ref="AO20:AO21"/>
    <mergeCell ref="AQ1:AR1"/>
    <mergeCell ref="AR3:AR4"/>
    <mergeCell ref="AO6:AO7"/>
    <mergeCell ref="AG7:AG8"/>
    <mergeCell ref="AK7:AK8"/>
    <mergeCell ref="AL7:AL8"/>
    <mergeCell ref="AH8:AH9"/>
    <mergeCell ref="AI8:AI9"/>
    <mergeCell ref="AJ8:AJ9"/>
    <mergeCell ref="AG9:AG10"/>
    <mergeCell ref="AK9:AK10"/>
    <mergeCell ref="AL9:AL10"/>
    <mergeCell ref="AH10:AH11"/>
    <mergeCell ref="AI10:AI11"/>
    <mergeCell ref="AJ10:AJ11"/>
    <mergeCell ref="AM10:AM11"/>
    <mergeCell ref="AN10:AN11"/>
    <mergeCell ref="AO10:AO11"/>
    <mergeCell ref="AG11:AG12"/>
    <mergeCell ref="AK11:AK12"/>
    <mergeCell ref="AL11:AL12"/>
    <mergeCell ref="AH12:AH13"/>
    <mergeCell ref="AG13:AG14"/>
    <mergeCell ref="AK13:AK14"/>
    <mergeCell ref="AL13:AL14"/>
    <mergeCell ref="AH14:AH15"/>
    <mergeCell ref="AI14:AI15"/>
    <mergeCell ref="AJ14:AJ15"/>
    <mergeCell ref="AM14:AM15"/>
    <mergeCell ref="AN14:AN15"/>
    <mergeCell ref="AO14:AO15"/>
    <mergeCell ref="AG15:AG16"/>
    <mergeCell ref="AK15:AK16"/>
    <mergeCell ref="AL15:AL16"/>
    <mergeCell ref="AL5:AL6"/>
    <mergeCell ref="AM6:AM7"/>
    <mergeCell ref="AN6:AN7"/>
    <mergeCell ref="U34:V34"/>
    <mergeCell ref="AF1:AG1"/>
    <mergeCell ref="AG3:AG4"/>
    <mergeCell ref="AH3:AH5"/>
    <mergeCell ref="AK3:AK4"/>
    <mergeCell ref="AI12:AI13"/>
    <mergeCell ref="AJ12:AJ13"/>
    <mergeCell ref="AI16:AI17"/>
    <mergeCell ref="AJ16:AJ17"/>
    <mergeCell ref="AI20:AI21"/>
    <mergeCell ref="AJ20:AJ21"/>
    <mergeCell ref="AF34:AG34"/>
    <mergeCell ref="AB20:AB21"/>
    <mergeCell ref="AC20:AC21"/>
    <mergeCell ref="AD20:AD21"/>
    <mergeCell ref="V21:V22"/>
    <mergeCell ref="Z21:Z22"/>
    <mergeCell ref="AA21:AA22"/>
    <mergeCell ref="AB16:AB17"/>
    <mergeCell ref="AG5:AG6"/>
    <mergeCell ref="AK5:AK6"/>
    <mergeCell ref="AH6:AH7"/>
    <mergeCell ref="AI6:AI7"/>
    <mergeCell ref="AJ6:AJ7"/>
    <mergeCell ref="AH16:AH17"/>
    <mergeCell ref="AG21:AG22"/>
    <mergeCell ref="AK21:AK22"/>
    <mergeCell ref="AD16:AD17"/>
    <mergeCell ref="V17:V18"/>
    <mergeCell ref="Z17:Z18"/>
    <mergeCell ref="AA17:AA18"/>
    <mergeCell ref="W18:W19"/>
    <mergeCell ref="X18:X19"/>
    <mergeCell ref="Y18:Y19"/>
    <mergeCell ref="AB18:AB19"/>
    <mergeCell ref="AC18:AC19"/>
    <mergeCell ref="AD18:AD19"/>
    <mergeCell ref="V19:V20"/>
    <mergeCell ref="Z19:Z20"/>
    <mergeCell ref="AA19:AA20"/>
    <mergeCell ref="W20:W22"/>
    <mergeCell ref="X20:X21"/>
    <mergeCell ref="Y20:Y21"/>
    <mergeCell ref="V11:V12"/>
    <mergeCell ref="V13:V14"/>
    <mergeCell ref="AL3:AL4"/>
    <mergeCell ref="AI4:AI5"/>
    <mergeCell ref="AJ4:AJ5"/>
    <mergeCell ref="AL21:AL22"/>
    <mergeCell ref="AA9:AA10"/>
    <mergeCell ref="W10:W11"/>
    <mergeCell ref="X10:X11"/>
    <mergeCell ref="Y10:Y11"/>
    <mergeCell ref="AB10:AB11"/>
    <mergeCell ref="AC10:AC11"/>
    <mergeCell ref="AD10:AD11"/>
    <mergeCell ref="Z11:Z12"/>
    <mergeCell ref="AA11:AA12"/>
    <mergeCell ref="W12:W13"/>
    <mergeCell ref="X12:X13"/>
    <mergeCell ref="Y12:Y13"/>
    <mergeCell ref="AB12:AB13"/>
    <mergeCell ref="AC12:AC13"/>
    <mergeCell ref="AD12:AD13"/>
    <mergeCell ref="Z13:Z14"/>
    <mergeCell ref="AA13:AA14"/>
    <mergeCell ref="W14:W15"/>
    <mergeCell ref="X14:X15"/>
    <mergeCell ref="Y14:Y15"/>
    <mergeCell ref="AB14:AB15"/>
    <mergeCell ref="AC14:AC15"/>
    <mergeCell ref="AD14:AD15"/>
    <mergeCell ref="V15:V16"/>
    <mergeCell ref="Z15:Z16"/>
    <mergeCell ref="AA15:AA16"/>
    <mergeCell ref="W16:W17"/>
    <mergeCell ref="X16:X17"/>
    <mergeCell ref="Y16:Y17"/>
    <mergeCell ref="AC16:AC17"/>
    <mergeCell ref="U1:V1"/>
    <mergeCell ref="V3:V4"/>
    <mergeCell ref="W3:W5"/>
    <mergeCell ref="Z3:Z4"/>
    <mergeCell ref="AA3:AA4"/>
    <mergeCell ref="X4:X5"/>
    <mergeCell ref="Y4:Y5"/>
    <mergeCell ref="Q4:Q5"/>
    <mergeCell ref="Q6:Q7"/>
    <mergeCell ref="R6:R7"/>
    <mergeCell ref="AB4:AB5"/>
    <mergeCell ref="AC4:AC5"/>
    <mergeCell ref="AD4:AD5"/>
    <mergeCell ref="V5:V6"/>
    <mergeCell ref="Z5:Z6"/>
    <mergeCell ref="AA5:AA6"/>
    <mergeCell ref="W6:W7"/>
    <mergeCell ref="X6:X7"/>
    <mergeCell ref="Y6:Y7"/>
    <mergeCell ref="AB6:AB7"/>
    <mergeCell ref="AC6:AC7"/>
    <mergeCell ref="AD6:AD7"/>
    <mergeCell ref="V7:V8"/>
    <mergeCell ref="Z7:Z8"/>
    <mergeCell ref="AA7:AA8"/>
    <mergeCell ref="W8:W9"/>
    <mergeCell ref="X8:X9"/>
    <mergeCell ref="Y8:Y9"/>
    <mergeCell ref="AB8:AB9"/>
    <mergeCell ref="AC8:AC9"/>
    <mergeCell ref="AD8:AD9"/>
    <mergeCell ref="V9:V10"/>
    <mergeCell ref="Z9:Z10"/>
    <mergeCell ref="S12:S13"/>
    <mergeCell ref="S14:S15"/>
    <mergeCell ref="S16:S17"/>
    <mergeCell ref="S18:S19"/>
    <mergeCell ref="S20:S21"/>
    <mergeCell ref="S6:S7"/>
    <mergeCell ref="S8:S9"/>
    <mergeCell ref="S10:S11"/>
    <mergeCell ref="S4:S5"/>
    <mergeCell ref="M10:M11"/>
    <mergeCell ref="M12:M13"/>
    <mergeCell ref="M14:M15"/>
    <mergeCell ref="M16:M17"/>
    <mergeCell ref="M18:M19"/>
    <mergeCell ref="M20:M21"/>
    <mergeCell ref="N4:N5"/>
    <mergeCell ref="N6:N7"/>
    <mergeCell ref="N8:N9"/>
    <mergeCell ref="N10:N11"/>
    <mergeCell ref="N12:N13"/>
    <mergeCell ref="P21:P22"/>
    <mergeCell ref="N18:N19"/>
    <mergeCell ref="N20:N21"/>
    <mergeCell ref="R18:R19"/>
    <mergeCell ref="R20:R21"/>
    <mergeCell ref="O17:O18"/>
    <mergeCell ref="P17:P18"/>
    <mergeCell ref="N14:N15"/>
    <mergeCell ref="N16:N17"/>
    <mergeCell ref="P19:P20"/>
    <mergeCell ref="R14:R15"/>
    <mergeCell ref="R16:R17"/>
    <mergeCell ref="O13:O14"/>
    <mergeCell ref="P13:P14"/>
    <mergeCell ref="Q12:Q13"/>
    <mergeCell ref="Q14:Q15"/>
    <mergeCell ref="Q16:Q17"/>
    <mergeCell ref="Q18:Q19"/>
    <mergeCell ref="Q20:Q21"/>
    <mergeCell ref="O21:O22"/>
    <mergeCell ref="O11:O12"/>
    <mergeCell ref="P11:P12"/>
    <mergeCell ref="J34:K34"/>
    <mergeCell ref="K21:K22"/>
    <mergeCell ref="L10:L11"/>
    <mergeCell ref="L12:L13"/>
    <mergeCell ref="J1:K1"/>
    <mergeCell ref="K3:K4"/>
    <mergeCell ref="K5:K6"/>
    <mergeCell ref="K7:K8"/>
    <mergeCell ref="K9:K10"/>
    <mergeCell ref="L6:L7"/>
    <mergeCell ref="L8:L9"/>
    <mergeCell ref="K11:K12"/>
    <mergeCell ref="K13:K14"/>
    <mergeCell ref="K15:K16"/>
    <mergeCell ref="K17:K18"/>
    <mergeCell ref="L3:L5"/>
    <mergeCell ref="L20:L22"/>
    <mergeCell ref="O5:O6"/>
    <mergeCell ref="P5:P6"/>
    <mergeCell ref="R4:R5"/>
    <mergeCell ref="O3:O4"/>
    <mergeCell ref="P3:P4"/>
    <mergeCell ref="O7:O8"/>
    <mergeCell ref="P7:P8"/>
    <mergeCell ref="Q10:Q11"/>
    <mergeCell ref="K19:K20"/>
    <mergeCell ref="L14:L15"/>
    <mergeCell ref="L16:L17"/>
    <mergeCell ref="L18:L19"/>
    <mergeCell ref="R10:R11"/>
    <mergeCell ref="R12:R13"/>
    <mergeCell ref="O9:O10"/>
    <mergeCell ref="P9:P10"/>
    <mergeCell ref="Q8:Q9"/>
    <mergeCell ref="R8:R9"/>
    <mergeCell ref="O15:O16"/>
    <mergeCell ref="P15:P16"/>
    <mergeCell ref="O19:O20"/>
    <mergeCell ref="M4:M5"/>
    <mergeCell ref="M6:M7"/>
    <mergeCell ref="M8:M9"/>
  </mergeCells>
  <phoneticPr fontId="0" type="noConversion"/>
  <pageMargins left="0.7" right="0.7" top="0.75" bottom="0.75" header="0.3" footer="0.3"/>
  <pageSetup scale="92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L29"/>
  <sheetViews>
    <sheetView view="pageBreakPreview" zoomScaleNormal="100" zoomScaleSheetLayoutView="100" workbookViewId="0">
      <selection activeCell="I7" sqref="I7"/>
    </sheetView>
  </sheetViews>
  <sheetFormatPr defaultRowHeight="15" x14ac:dyDescent="0.25"/>
  <cols>
    <col min="1" max="1" width="7.42578125" style="256" customWidth="1"/>
    <col min="2" max="2" width="11.5703125" style="256" customWidth="1"/>
    <col min="3" max="16384" width="9.140625" style="256"/>
  </cols>
  <sheetData>
    <row r="1" spans="1:12" x14ac:dyDescent="0.25">
      <c r="A1" s="249"/>
      <c r="B1" s="250"/>
      <c r="C1" s="251"/>
      <c r="D1" s="328"/>
      <c r="E1" s="250"/>
      <c r="F1" s="252" t="s">
        <v>0</v>
      </c>
      <c r="G1" s="253" t="s">
        <v>92</v>
      </c>
      <c r="H1" s="254"/>
      <c r="I1" s="255"/>
    </row>
    <row r="2" spans="1:12" x14ac:dyDescent="0.25">
      <c r="A2" s="257"/>
      <c r="B2" s="228"/>
      <c r="C2" s="258"/>
      <c r="D2" s="311"/>
      <c r="E2" s="307"/>
      <c r="F2" s="259" t="s">
        <v>2</v>
      </c>
      <c r="G2" s="228" t="s">
        <v>93</v>
      </c>
      <c r="H2" s="228" t="s">
        <v>52</v>
      </c>
      <c r="I2" s="260">
        <v>43593</v>
      </c>
      <c r="K2" s="171"/>
      <c r="L2" s="171"/>
    </row>
    <row r="3" spans="1:12" x14ac:dyDescent="0.25">
      <c r="A3" s="257"/>
      <c r="B3" s="228"/>
      <c r="C3" s="258"/>
      <c r="D3" s="311"/>
      <c r="E3" s="307"/>
      <c r="F3" s="259" t="s">
        <v>4</v>
      </c>
      <c r="G3" s="228" t="s">
        <v>130</v>
      </c>
      <c r="H3" s="228" t="s">
        <v>52</v>
      </c>
      <c r="I3" s="260">
        <v>43599</v>
      </c>
      <c r="K3" s="327"/>
      <c r="L3" s="327"/>
    </row>
    <row r="4" spans="1:12" x14ac:dyDescent="0.25">
      <c r="A4" s="257"/>
      <c r="B4" s="228"/>
      <c r="C4" s="258"/>
      <c r="D4" s="311"/>
      <c r="E4" s="307"/>
      <c r="F4" s="259" t="s">
        <v>5</v>
      </c>
      <c r="G4" s="261" t="s">
        <v>6</v>
      </c>
      <c r="H4" s="228"/>
      <c r="I4" s="262"/>
      <c r="K4" s="327"/>
      <c r="L4" s="327"/>
    </row>
    <row r="5" spans="1:12" x14ac:dyDescent="0.25">
      <c r="A5" s="257"/>
      <c r="B5" s="228"/>
      <c r="C5" s="258"/>
      <c r="D5" s="311"/>
      <c r="E5" s="307"/>
      <c r="F5" s="259" t="s">
        <v>7</v>
      </c>
      <c r="G5" s="261" t="s">
        <v>132</v>
      </c>
      <c r="H5" s="228"/>
      <c r="I5" s="262"/>
      <c r="K5" s="327"/>
      <c r="L5" s="327"/>
    </row>
    <row r="6" spans="1:12" ht="15.75" thickBot="1" x14ac:dyDescent="0.3">
      <c r="A6" s="263"/>
      <c r="B6" s="264"/>
      <c r="C6" s="265"/>
      <c r="D6" s="313"/>
      <c r="E6" s="267"/>
      <c r="F6" s="266" t="s">
        <v>8</v>
      </c>
      <c r="G6" s="267" t="s">
        <v>50</v>
      </c>
      <c r="H6" s="264"/>
      <c r="I6" s="268"/>
      <c r="K6" s="327"/>
      <c r="L6" s="327"/>
    </row>
    <row r="7" spans="1:12" x14ac:dyDescent="0.25">
      <c r="A7" s="107" t="s">
        <v>33</v>
      </c>
      <c r="B7" s="108" t="s">
        <v>43</v>
      </c>
      <c r="C7" s="135"/>
      <c r="D7" s="175"/>
      <c r="E7" s="135"/>
      <c r="F7" s="135"/>
      <c r="G7" s="135"/>
      <c r="H7" s="135"/>
      <c r="I7" s="176"/>
      <c r="K7" s="98"/>
      <c r="L7" s="98"/>
    </row>
    <row r="8" spans="1:12" x14ac:dyDescent="0.25">
      <c r="A8" s="109">
        <v>511</v>
      </c>
      <c r="B8" s="102">
        <v>34451</v>
      </c>
      <c r="C8" s="177"/>
      <c r="D8" s="117"/>
      <c r="E8" s="117"/>
      <c r="F8" s="117"/>
      <c r="G8" s="117"/>
      <c r="H8" s="117"/>
      <c r="I8" s="178"/>
    </row>
    <row r="9" spans="1:12" x14ac:dyDescent="0.25">
      <c r="A9" s="179" t="s">
        <v>180</v>
      </c>
      <c r="B9" s="116"/>
      <c r="C9" s="116"/>
      <c r="D9" s="104"/>
      <c r="E9" s="116"/>
      <c r="F9" s="116"/>
      <c r="G9" s="116"/>
      <c r="H9" s="116"/>
      <c r="I9" s="134"/>
    </row>
    <row r="10" spans="1:12" x14ac:dyDescent="0.25">
      <c r="A10" s="179"/>
      <c r="B10" s="116"/>
      <c r="C10" s="116"/>
      <c r="D10" s="104"/>
      <c r="E10" s="116"/>
      <c r="F10" s="116"/>
      <c r="G10" s="116"/>
      <c r="H10" s="116"/>
      <c r="I10" s="134"/>
    </row>
    <row r="11" spans="1:12" x14ac:dyDescent="0.25">
      <c r="A11" s="179"/>
      <c r="B11" s="116"/>
      <c r="C11" s="116"/>
      <c r="D11" s="104"/>
      <c r="E11" s="116"/>
      <c r="F11" s="116"/>
      <c r="G11" s="116"/>
      <c r="H11" s="116"/>
      <c r="I11" s="134"/>
    </row>
    <row r="12" spans="1:12" x14ac:dyDescent="0.25">
      <c r="A12" s="179"/>
      <c r="B12" s="116"/>
      <c r="C12" s="116"/>
      <c r="D12" s="104"/>
      <c r="E12" s="116"/>
      <c r="F12" s="116"/>
      <c r="G12" s="116"/>
      <c r="H12" s="116"/>
      <c r="I12" s="134"/>
    </row>
    <row r="13" spans="1:12" x14ac:dyDescent="0.25">
      <c r="A13" s="244"/>
      <c r="B13" s="135"/>
      <c r="C13" s="180"/>
      <c r="D13" s="245" t="s">
        <v>9</v>
      </c>
      <c r="E13" s="106" t="s">
        <v>12</v>
      </c>
      <c r="F13" s="113" t="s">
        <v>10</v>
      </c>
      <c r="G13" s="106" t="s">
        <v>17</v>
      </c>
      <c r="H13" s="100"/>
      <c r="I13" s="176"/>
      <c r="J13" s="329"/>
    </row>
    <row r="14" spans="1:12" x14ac:dyDescent="0.25">
      <c r="A14" s="181"/>
      <c r="B14" s="114"/>
      <c r="C14" s="180"/>
      <c r="D14" s="149"/>
      <c r="E14" s="106" t="s">
        <v>57</v>
      </c>
      <c r="F14" s="106" t="s">
        <v>35</v>
      </c>
      <c r="G14" s="106" t="s">
        <v>60</v>
      </c>
      <c r="H14" s="100"/>
      <c r="I14" s="182"/>
      <c r="J14" s="330"/>
    </row>
    <row r="15" spans="1:12" x14ac:dyDescent="0.25">
      <c r="A15" s="183"/>
      <c r="B15" s="117"/>
      <c r="C15" s="180"/>
      <c r="D15" s="331" t="s">
        <v>147</v>
      </c>
      <c r="E15" s="184">
        <f>588/144</f>
        <v>4.083333333333333</v>
      </c>
      <c r="F15" s="149">
        <f>14+446.5+256.58+14</f>
        <v>731.07999999999993</v>
      </c>
      <c r="G15" s="149">
        <f>(E15*F15)/27</f>
        <v>110.56456790123455</v>
      </c>
      <c r="H15" s="100"/>
      <c r="I15" s="176"/>
      <c r="J15" s="273"/>
    </row>
    <row r="16" spans="1:12" x14ac:dyDescent="0.25">
      <c r="A16" s="183"/>
      <c r="B16" s="117"/>
      <c r="C16" s="180"/>
      <c r="D16" s="331" t="s">
        <v>148</v>
      </c>
      <c r="E16" s="184">
        <f t="shared" ref="E16" si="0">588/144</f>
        <v>4.083333333333333</v>
      </c>
      <c r="F16" s="149">
        <f>F15</f>
        <v>731.07999999999993</v>
      </c>
      <c r="G16" s="149">
        <f>(E16*F16)/27</f>
        <v>110.56456790123455</v>
      </c>
      <c r="H16" s="100"/>
      <c r="I16" s="176"/>
      <c r="J16" s="332"/>
    </row>
    <row r="17" spans="1:10" ht="15.75" thickBot="1" x14ac:dyDescent="0.3">
      <c r="A17" s="183"/>
      <c r="B17" s="117"/>
      <c r="C17" s="180"/>
      <c r="D17" s="184"/>
      <c r="E17" s="149"/>
      <c r="F17" s="149"/>
      <c r="G17" s="180"/>
      <c r="H17" s="135"/>
      <c r="I17" s="176"/>
      <c r="J17" s="332"/>
    </row>
    <row r="18" spans="1:10" ht="15.75" thickBot="1" x14ac:dyDescent="0.3">
      <c r="A18" s="183"/>
      <c r="B18" s="117"/>
      <c r="C18" s="180"/>
      <c r="D18" s="184"/>
      <c r="E18" s="149"/>
      <c r="F18" s="186" t="s">
        <v>15</v>
      </c>
      <c r="G18" s="187">
        <f>ROUNDUP(SUM(G15:G16), 0)</f>
        <v>222</v>
      </c>
      <c r="H18" s="188" t="s">
        <v>60</v>
      </c>
      <c r="I18" s="189"/>
      <c r="J18" s="329"/>
    </row>
    <row r="19" spans="1:10" ht="15.75" thickBot="1" x14ac:dyDescent="0.3">
      <c r="A19" s="317"/>
      <c r="B19" s="318"/>
      <c r="C19" s="280"/>
      <c r="D19" s="333"/>
      <c r="E19" s="264"/>
      <c r="F19" s="334"/>
      <c r="G19" s="335"/>
      <c r="H19" s="280"/>
      <c r="I19" s="336"/>
      <c r="J19" s="329"/>
    </row>
    <row r="20" spans="1:10" x14ac:dyDescent="0.25">
      <c r="A20" s="316"/>
      <c r="B20" s="337"/>
      <c r="C20" s="338"/>
      <c r="D20" s="307"/>
      <c r="E20" s="339"/>
      <c r="F20" s="340"/>
      <c r="G20" s="341"/>
      <c r="I20" s="329"/>
    </row>
    <row r="21" spans="1:10" x14ac:dyDescent="0.25">
      <c r="A21" s="307"/>
      <c r="B21" s="316"/>
      <c r="C21" s="338"/>
      <c r="D21" s="307"/>
      <c r="E21" s="339"/>
      <c r="J21" s="329"/>
    </row>
    <row r="22" spans="1:10" x14ac:dyDescent="0.25">
      <c r="A22" s="307"/>
      <c r="B22" s="307"/>
      <c r="F22" s="228"/>
    </row>
    <row r="23" spans="1:10" x14ac:dyDescent="0.25">
      <c r="F23" s="228"/>
    </row>
    <row r="24" spans="1:10" x14ac:dyDescent="0.25">
      <c r="A24" s="228"/>
      <c r="B24" s="329"/>
      <c r="D24" s="228"/>
      <c r="E24" s="342"/>
      <c r="F24" s="228"/>
    </row>
    <row r="25" spans="1:10" x14ac:dyDescent="0.25">
      <c r="A25" s="228"/>
      <c r="B25" s="330"/>
      <c r="D25" s="228"/>
      <c r="E25" s="228"/>
      <c r="F25" s="228"/>
    </row>
    <row r="26" spans="1:10" x14ac:dyDescent="0.25">
      <c r="A26" s="228"/>
      <c r="B26" s="330"/>
      <c r="D26" s="228"/>
      <c r="E26" s="330"/>
    </row>
    <row r="27" spans="1:10" x14ac:dyDescent="0.25">
      <c r="A27" s="316"/>
      <c r="B27" s="316"/>
      <c r="D27" s="343"/>
      <c r="E27" s="228"/>
      <c r="F27" s="340"/>
      <c r="G27" s="341"/>
      <c r="H27" s="285"/>
    </row>
    <row r="29" spans="1:10" x14ac:dyDescent="0.25">
      <c r="D29" s="285"/>
      <c r="E29" s="339"/>
    </row>
  </sheetData>
  <phoneticPr fontId="0" type="noConversion"/>
  <pageMargins left="0.7" right="0.7" top="0.75" bottom="0.75" header="0.3" footer="0.3"/>
  <pageSetup scale="9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0"/>
  <sheetViews>
    <sheetView view="pageBreakPreview" zoomScaleNormal="100" zoomScaleSheetLayoutView="100" workbookViewId="0">
      <selection activeCell="J7" sqref="J7"/>
    </sheetView>
  </sheetViews>
  <sheetFormatPr defaultColWidth="9" defaultRowHeight="15" x14ac:dyDescent="0.25"/>
  <cols>
    <col min="1" max="1" width="7.42578125" style="256" customWidth="1"/>
    <col min="2" max="2" width="27" style="256" customWidth="1"/>
    <col min="3" max="3" width="9" style="256"/>
    <col min="4" max="4" width="10.42578125" style="256" bestFit="1" customWidth="1"/>
    <col min="5" max="16384" width="9" style="256"/>
  </cols>
  <sheetData>
    <row r="1" spans="1:13" x14ac:dyDescent="0.25">
      <c r="A1" s="249"/>
      <c r="B1" s="250"/>
      <c r="C1" s="251"/>
      <c r="D1" s="251"/>
      <c r="E1" s="328"/>
      <c r="F1" s="250"/>
      <c r="G1" s="252" t="s">
        <v>0</v>
      </c>
      <c r="H1" s="253" t="s">
        <v>92</v>
      </c>
      <c r="I1" s="254"/>
      <c r="J1" s="255"/>
    </row>
    <row r="2" spans="1:13" x14ac:dyDescent="0.25">
      <c r="A2" s="257"/>
      <c r="B2" s="228"/>
      <c r="C2" s="258"/>
      <c r="D2" s="258"/>
      <c r="E2" s="311"/>
      <c r="F2" s="307"/>
      <c r="G2" s="259" t="s">
        <v>2</v>
      </c>
      <c r="H2" s="228" t="s">
        <v>186</v>
      </c>
      <c r="I2" s="228" t="s">
        <v>52</v>
      </c>
      <c r="J2" s="260">
        <v>44473</v>
      </c>
      <c r="L2" s="171"/>
      <c r="M2" s="171"/>
    </row>
    <row r="3" spans="1:13" x14ac:dyDescent="0.2">
      <c r="A3" s="257"/>
      <c r="B3" s="228"/>
      <c r="C3" s="258"/>
      <c r="D3" s="258"/>
      <c r="E3" s="311"/>
      <c r="F3" s="307"/>
      <c r="G3" s="247" t="s">
        <v>4</v>
      </c>
      <c r="H3" s="246" t="s">
        <v>134</v>
      </c>
      <c r="I3" s="246" t="s">
        <v>52</v>
      </c>
      <c r="J3" s="248">
        <v>44509</v>
      </c>
      <c r="L3" s="327"/>
      <c r="M3" s="327"/>
    </row>
    <row r="4" spans="1:13" x14ac:dyDescent="0.25">
      <c r="A4" s="257"/>
      <c r="B4" s="228"/>
      <c r="C4" s="258"/>
      <c r="D4" s="258"/>
      <c r="E4" s="311"/>
      <c r="F4" s="307"/>
      <c r="G4" s="259" t="s">
        <v>5</v>
      </c>
      <c r="H4" s="261" t="s">
        <v>6</v>
      </c>
      <c r="I4" s="228"/>
      <c r="J4" s="262"/>
      <c r="L4" s="327"/>
      <c r="M4" s="327"/>
    </row>
    <row r="5" spans="1:13" x14ac:dyDescent="0.25">
      <c r="A5" s="257"/>
      <c r="B5" s="228"/>
      <c r="C5" s="258"/>
      <c r="D5" s="258"/>
      <c r="E5" s="311"/>
      <c r="F5" s="307"/>
      <c r="G5" s="259" t="s">
        <v>7</v>
      </c>
      <c r="H5" s="261" t="s">
        <v>132</v>
      </c>
      <c r="I5" s="228"/>
      <c r="J5" s="262"/>
      <c r="L5" s="327"/>
      <c r="M5" s="327"/>
    </row>
    <row r="6" spans="1:13" ht="15.75" thickBot="1" x14ac:dyDescent="0.3">
      <c r="A6" s="263"/>
      <c r="B6" s="264"/>
      <c r="C6" s="265"/>
      <c r="D6" s="265"/>
      <c r="E6" s="313"/>
      <c r="F6" s="267"/>
      <c r="G6" s="266" t="s">
        <v>8</v>
      </c>
      <c r="H6" s="267" t="s">
        <v>50</v>
      </c>
      <c r="I6" s="264"/>
      <c r="J6" s="268"/>
      <c r="L6" s="327"/>
      <c r="M6" s="327"/>
    </row>
    <row r="7" spans="1:13" x14ac:dyDescent="0.25">
      <c r="A7" s="107" t="s">
        <v>33</v>
      </c>
      <c r="B7" s="108" t="s">
        <v>43</v>
      </c>
      <c r="C7" s="135"/>
      <c r="D7" s="135"/>
      <c r="E7" s="175"/>
      <c r="F7" s="135"/>
      <c r="G7" s="135"/>
      <c r="H7" s="135"/>
      <c r="I7" s="135"/>
      <c r="J7" s="176"/>
      <c r="L7" s="98"/>
      <c r="M7" s="98"/>
    </row>
    <row r="8" spans="1:13" x14ac:dyDescent="0.25">
      <c r="A8" s="109">
        <v>511</v>
      </c>
      <c r="B8" s="102">
        <v>44110</v>
      </c>
      <c r="C8" s="177"/>
      <c r="D8" s="177"/>
      <c r="E8" s="117"/>
      <c r="F8" s="117"/>
      <c r="G8" s="117"/>
      <c r="H8" s="117"/>
      <c r="I8" s="117"/>
      <c r="J8" s="178"/>
    </row>
    <row r="9" spans="1:13" x14ac:dyDescent="0.25">
      <c r="A9" s="179" t="s">
        <v>159</v>
      </c>
      <c r="B9" s="116"/>
      <c r="C9" s="116"/>
      <c r="D9" s="116"/>
      <c r="E9" s="104"/>
      <c r="F9" s="116"/>
      <c r="G9" s="116"/>
      <c r="H9" s="116"/>
      <c r="I9" s="116"/>
      <c r="J9" s="134"/>
    </row>
    <row r="10" spans="1:13" x14ac:dyDescent="0.25">
      <c r="A10" s="179"/>
      <c r="B10" s="116"/>
      <c r="C10" s="116"/>
      <c r="D10" s="116"/>
      <c r="E10" s="104"/>
      <c r="F10" s="116"/>
      <c r="G10" s="116"/>
      <c r="H10" s="116"/>
      <c r="I10" s="116"/>
      <c r="J10" s="134"/>
    </row>
    <row r="11" spans="1:13" ht="15" customHeight="1" x14ac:dyDescent="0.25">
      <c r="A11" s="179"/>
      <c r="B11" s="116"/>
      <c r="C11" s="457" t="s">
        <v>175</v>
      </c>
      <c r="D11" s="457"/>
      <c r="E11" s="457"/>
      <c r="F11" s="457"/>
      <c r="G11" s="457"/>
      <c r="H11" s="457"/>
      <c r="I11" s="457"/>
      <c r="J11" s="134"/>
    </row>
    <row r="12" spans="1:13" x14ac:dyDescent="0.25">
      <c r="A12" s="269"/>
      <c r="B12" s="116"/>
      <c r="C12" s="457"/>
      <c r="D12" s="457"/>
      <c r="E12" s="457"/>
      <c r="F12" s="457"/>
      <c r="G12" s="457"/>
      <c r="H12" s="457"/>
      <c r="I12" s="457"/>
      <c r="J12" s="134"/>
    </row>
    <row r="13" spans="1:13" x14ac:dyDescent="0.25">
      <c r="A13" s="269"/>
      <c r="B13" s="116"/>
      <c r="C13" s="457"/>
      <c r="D13" s="457"/>
      <c r="E13" s="457"/>
      <c r="F13" s="457"/>
      <c r="G13" s="457"/>
      <c r="H13" s="457"/>
      <c r="I13" s="457"/>
      <c r="J13" s="134"/>
    </row>
    <row r="14" spans="1:13" x14ac:dyDescent="0.25">
      <c r="A14" s="179"/>
      <c r="B14" s="116"/>
      <c r="C14" s="116"/>
      <c r="D14" s="116"/>
      <c r="E14" s="104"/>
      <c r="F14" s="116"/>
      <c r="G14" s="116"/>
      <c r="H14" s="116"/>
      <c r="I14" s="116"/>
      <c r="J14" s="134"/>
    </row>
    <row r="15" spans="1:13" x14ac:dyDescent="0.25">
      <c r="A15" s="244"/>
      <c r="B15" s="199" t="s">
        <v>167</v>
      </c>
      <c r="C15" s="115" t="s">
        <v>172</v>
      </c>
      <c r="D15" s="115" t="s">
        <v>174</v>
      </c>
      <c r="E15" s="115" t="s">
        <v>81</v>
      </c>
      <c r="F15" s="106" t="s">
        <v>12</v>
      </c>
      <c r="G15" s="113" t="s">
        <v>10</v>
      </c>
      <c r="H15" s="106" t="s">
        <v>17</v>
      </c>
      <c r="I15" s="100"/>
      <c r="J15" s="176"/>
      <c r="K15" s="329"/>
    </row>
    <row r="16" spans="1:13" x14ac:dyDescent="0.25">
      <c r="A16" s="181"/>
      <c r="B16" s="114"/>
      <c r="C16" s="115" t="s">
        <v>171</v>
      </c>
      <c r="D16" s="115" t="s">
        <v>171</v>
      </c>
      <c r="E16" s="115" t="s">
        <v>173</v>
      </c>
      <c r="F16" s="106" t="s">
        <v>57</v>
      </c>
      <c r="G16" s="106" t="s">
        <v>35</v>
      </c>
      <c r="H16" s="106" t="s">
        <v>60</v>
      </c>
      <c r="I16" s="100"/>
      <c r="J16" s="182"/>
      <c r="K16" s="330"/>
    </row>
    <row r="17" spans="1:11" x14ac:dyDescent="0.25">
      <c r="A17" s="183"/>
      <c r="B17" s="345" t="s">
        <v>18</v>
      </c>
      <c r="C17" s="180"/>
      <c r="D17" s="180"/>
      <c r="E17" s="180"/>
      <c r="F17" s="245"/>
      <c r="G17" s="245"/>
      <c r="H17" s="245"/>
      <c r="I17" s="100"/>
      <c r="J17" s="182"/>
      <c r="K17" s="330"/>
    </row>
    <row r="18" spans="1:11" x14ac:dyDescent="0.25">
      <c r="A18" s="269"/>
      <c r="B18" s="344" t="s">
        <v>177</v>
      </c>
      <c r="C18" s="118">
        <v>744.9</v>
      </c>
      <c r="D18" s="118">
        <f>C18+1.45</f>
        <v>746.35</v>
      </c>
      <c r="E18" s="184">
        <v>1.75</v>
      </c>
      <c r="F18" s="149">
        <f>(D18-C18)*E18</f>
        <v>2.5375000000000796</v>
      </c>
      <c r="G18" s="149">
        <f>40+6/12</f>
        <v>40.5</v>
      </c>
      <c r="H18" s="149">
        <f>(F18*G18)/27</f>
        <v>3.8062500000001194</v>
      </c>
      <c r="I18" s="100"/>
      <c r="J18" s="176"/>
      <c r="K18" s="273"/>
    </row>
    <row r="19" spans="1:11" x14ac:dyDescent="0.25">
      <c r="A19" s="269"/>
      <c r="B19" s="344" t="s">
        <v>178</v>
      </c>
      <c r="C19" s="118" t="s">
        <v>32</v>
      </c>
      <c r="D19" s="131" t="s">
        <v>32</v>
      </c>
      <c r="E19" s="184">
        <f>15/12</f>
        <v>1.25</v>
      </c>
      <c r="F19" s="149">
        <f>(15/12)*E19</f>
        <v>1.5625</v>
      </c>
      <c r="G19" s="149">
        <f>G18</f>
        <v>40.5</v>
      </c>
      <c r="H19" s="149">
        <f>(F19*G19)/27</f>
        <v>2.34375</v>
      </c>
      <c r="I19" s="100"/>
      <c r="J19" s="176"/>
      <c r="K19" s="273"/>
    </row>
    <row r="20" spans="1:11" x14ac:dyDescent="0.25">
      <c r="A20" s="183"/>
      <c r="B20" s="344" t="s">
        <v>163</v>
      </c>
      <c r="C20" s="118">
        <f>C18</f>
        <v>744.9</v>
      </c>
      <c r="D20" s="118">
        <f>D21+(11.25*0.04)+(12*2*0.016)-(5.25*0.04)</f>
        <v>747.774</v>
      </c>
      <c r="E20" s="184">
        <v>1.5</v>
      </c>
      <c r="F20" s="149">
        <f t="shared" ref="F20:F27" si="0">(D20-C20)*E20</f>
        <v>4.3110000000000355</v>
      </c>
      <c r="G20" s="149">
        <v>12.25</v>
      </c>
      <c r="H20" s="149">
        <f t="shared" ref="H20:H27" si="1">(F20*G20)/27</f>
        <v>1.9559166666666827</v>
      </c>
      <c r="I20" s="100"/>
      <c r="J20" s="176"/>
      <c r="K20" s="273"/>
    </row>
    <row r="21" spans="1:11" x14ac:dyDescent="0.25">
      <c r="A21" s="183"/>
      <c r="B21" s="344" t="s">
        <v>164</v>
      </c>
      <c r="C21" s="118">
        <f>C20</f>
        <v>744.9</v>
      </c>
      <c r="D21" s="118">
        <f>C21+1+E19</f>
        <v>747.15</v>
      </c>
      <c r="E21" s="184">
        <v>1.5</v>
      </c>
      <c r="F21" s="149">
        <f t="shared" si="0"/>
        <v>3.375</v>
      </c>
      <c r="G21" s="149">
        <v>12.25</v>
      </c>
      <c r="H21" s="149">
        <f t="shared" si="1"/>
        <v>1.53125</v>
      </c>
      <c r="I21" s="100"/>
      <c r="J21" s="176"/>
      <c r="K21" s="273"/>
    </row>
    <row r="22" spans="1:11" x14ac:dyDescent="0.25">
      <c r="A22" s="183"/>
      <c r="B22" s="117"/>
      <c r="C22" s="131"/>
      <c r="D22" s="131"/>
      <c r="E22" s="184"/>
      <c r="F22" s="149"/>
      <c r="G22" s="149"/>
      <c r="H22" s="149"/>
      <c r="I22" s="100"/>
      <c r="J22" s="176"/>
      <c r="K22" s="273"/>
    </row>
    <row r="23" spans="1:11" x14ac:dyDescent="0.25">
      <c r="A23" s="183"/>
      <c r="B23" s="345" t="s">
        <v>162</v>
      </c>
      <c r="C23" s="131"/>
      <c r="D23" s="131"/>
      <c r="E23" s="184"/>
      <c r="F23" s="149"/>
      <c r="G23" s="149"/>
      <c r="H23" s="149"/>
      <c r="I23" s="100"/>
      <c r="J23" s="176"/>
      <c r="K23" s="273"/>
    </row>
    <row r="24" spans="1:11" x14ac:dyDescent="0.25">
      <c r="A24" s="269"/>
      <c r="B24" s="344" t="s">
        <v>177</v>
      </c>
      <c r="C24" s="118">
        <v>741.16</v>
      </c>
      <c r="D24" s="118">
        <f>C24+1.45</f>
        <v>742.61</v>
      </c>
      <c r="E24" s="184">
        <v>1.75</v>
      </c>
      <c r="F24" s="149">
        <f t="shared" si="0"/>
        <v>2.5375000000000796</v>
      </c>
      <c r="G24" s="149">
        <f>G18</f>
        <v>40.5</v>
      </c>
      <c r="H24" s="149">
        <f t="shared" si="1"/>
        <v>3.8062500000001194</v>
      </c>
      <c r="I24" s="100"/>
      <c r="J24" s="176"/>
      <c r="K24" s="332"/>
    </row>
    <row r="25" spans="1:11" x14ac:dyDescent="0.25">
      <c r="A25" s="269"/>
      <c r="B25" s="185" t="s">
        <v>178</v>
      </c>
      <c r="C25" s="118" t="s">
        <v>32</v>
      </c>
      <c r="D25" s="131" t="s">
        <v>32</v>
      </c>
      <c r="E25" s="184">
        <v>1.25</v>
      </c>
      <c r="F25" s="149">
        <f>(15/12)*E25</f>
        <v>1.5625</v>
      </c>
      <c r="G25" s="149">
        <f>G24</f>
        <v>40.5</v>
      </c>
      <c r="H25" s="149">
        <f t="shared" si="1"/>
        <v>2.34375</v>
      </c>
      <c r="I25" s="100"/>
      <c r="J25" s="176"/>
      <c r="K25" s="332"/>
    </row>
    <row r="26" spans="1:11" x14ac:dyDescent="0.25">
      <c r="A26" s="183"/>
      <c r="B26" s="344" t="s">
        <v>163</v>
      </c>
      <c r="C26" s="118">
        <f>C24</f>
        <v>741.16</v>
      </c>
      <c r="D26" s="118">
        <f>D27+(11.25*0.04)+(12*2*0.016)-(5.25*0.04)</f>
        <v>744.03399999999999</v>
      </c>
      <c r="E26" s="184">
        <v>1.5</v>
      </c>
      <c r="F26" s="149">
        <f t="shared" si="0"/>
        <v>4.3110000000000355</v>
      </c>
      <c r="G26" s="149">
        <v>12.25</v>
      </c>
      <c r="H26" s="149">
        <f t="shared" si="1"/>
        <v>1.9559166666666827</v>
      </c>
      <c r="I26" s="100"/>
      <c r="J26" s="176"/>
      <c r="K26" s="332"/>
    </row>
    <row r="27" spans="1:11" x14ac:dyDescent="0.25">
      <c r="A27" s="183"/>
      <c r="B27" s="344" t="s">
        <v>164</v>
      </c>
      <c r="C27" s="118">
        <f>C24</f>
        <v>741.16</v>
      </c>
      <c r="D27" s="118">
        <f>C27+1+E25</f>
        <v>743.41</v>
      </c>
      <c r="E27" s="184">
        <v>1.5</v>
      </c>
      <c r="F27" s="149">
        <f t="shared" si="0"/>
        <v>3.375</v>
      </c>
      <c r="G27" s="149">
        <v>12.25</v>
      </c>
      <c r="H27" s="149">
        <f t="shared" si="1"/>
        <v>1.53125</v>
      </c>
      <c r="I27" s="100"/>
      <c r="J27" s="176"/>
      <c r="K27" s="332"/>
    </row>
    <row r="28" spans="1:11" ht="15.75" thickBot="1" x14ac:dyDescent="0.3">
      <c r="A28" s="183"/>
      <c r="B28" s="117"/>
      <c r="C28" s="180"/>
      <c r="D28" s="180"/>
      <c r="E28" s="184"/>
      <c r="F28" s="149"/>
      <c r="G28" s="149"/>
      <c r="H28" s="180"/>
      <c r="I28" s="135"/>
      <c r="J28" s="176"/>
      <c r="K28" s="332"/>
    </row>
    <row r="29" spans="1:11" ht="15.75" thickBot="1" x14ac:dyDescent="0.3">
      <c r="A29" s="183"/>
      <c r="B29" s="117"/>
      <c r="C29" s="180"/>
      <c r="D29" s="180"/>
      <c r="E29" s="184"/>
      <c r="F29" s="149"/>
      <c r="G29" s="186" t="s">
        <v>15</v>
      </c>
      <c r="H29" s="187">
        <f>ROUNDUP(SUM(H18:H27), 0)</f>
        <v>20</v>
      </c>
      <c r="I29" s="188" t="s">
        <v>60</v>
      </c>
      <c r="J29" s="189"/>
      <c r="K29" s="329"/>
    </row>
    <row r="30" spans="1:11" ht="15.75" thickBot="1" x14ac:dyDescent="0.3">
      <c r="A30" s="317"/>
      <c r="B30" s="318"/>
      <c r="C30" s="280"/>
      <c r="D30" s="280"/>
      <c r="E30" s="333"/>
      <c r="F30" s="264"/>
      <c r="G30" s="334"/>
      <c r="H30" s="335"/>
      <c r="I30" s="280"/>
      <c r="J30" s="336"/>
      <c r="K30" s="329"/>
    </row>
    <row r="31" spans="1:11" x14ac:dyDescent="0.25">
      <c r="A31" s="316"/>
      <c r="B31" s="337"/>
      <c r="C31" s="338"/>
      <c r="D31" s="338"/>
      <c r="E31" s="307"/>
      <c r="F31" s="339"/>
      <c r="G31" s="340"/>
      <c r="H31" s="341"/>
      <c r="J31" s="329"/>
    </row>
    <row r="32" spans="1:11" x14ac:dyDescent="0.25">
      <c r="A32" s="307"/>
      <c r="B32" s="316"/>
      <c r="C32" s="338"/>
      <c r="D32" s="338"/>
      <c r="E32" s="307"/>
      <c r="F32" s="339"/>
      <c r="K32" s="329"/>
    </row>
    <row r="33" spans="1:9" x14ac:dyDescent="0.25">
      <c r="A33" s="307"/>
      <c r="B33" s="307"/>
      <c r="G33" s="228"/>
    </row>
    <row r="34" spans="1:9" x14ac:dyDescent="0.25">
      <c r="G34" s="228"/>
    </row>
    <row r="35" spans="1:9" x14ac:dyDescent="0.25">
      <c r="A35" s="228"/>
      <c r="B35" s="329"/>
      <c r="E35" s="228"/>
      <c r="F35" s="342"/>
      <c r="G35" s="228"/>
    </row>
    <row r="36" spans="1:9" x14ac:dyDescent="0.25">
      <c r="A36" s="228"/>
      <c r="B36" s="330"/>
      <c r="E36" s="228"/>
      <c r="F36" s="228"/>
      <c r="G36" s="228"/>
    </row>
    <row r="37" spans="1:9" x14ac:dyDescent="0.25">
      <c r="A37" s="228"/>
      <c r="B37" s="330"/>
      <c r="E37" s="228"/>
      <c r="F37" s="330"/>
    </row>
    <row r="38" spans="1:9" x14ac:dyDescent="0.25">
      <c r="A38" s="316"/>
      <c r="B38" s="316"/>
      <c r="E38" s="343"/>
      <c r="F38" s="228"/>
      <c r="G38" s="340"/>
      <c r="H38" s="341"/>
      <c r="I38" s="285"/>
    </row>
    <row r="40" spans="1:9" x14ac:dyDescent="0.25">
      <c r="E40" s="285"/>
      <c r="F40" s="339"/>
    </row>
  </sheetData>
  <mergeCells count="1">
    <mergeCell ref="C11:I13"/>
  </mergeCells>
  <pageMargins left="0.7" right="0.7" top="0.75" bottom="0.75" header="0.3" footer="0.3"/>
  <pageSetup scale="7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9"/>
  <sheetViews>
    <sheetView view="pageBreakPreview" zoomScaleNormal="100" zoomScaleSheetLayoutView="100" workbookViewId="0">
      <selection activeCell="H7" sqref="H7"/>
    </sheetView>
  </sheetViews>
  <sheetFormatPr defaultColWidth="9.140625" defaultRowHeight="15" x14ac:dyDescent="0.25"/>
  <cols>
    <col min="1" max="1" width="7.42578125" style="256" customWidth="1"/>
    <col min="2" max="2" width="10.7109375" style="256" customWidth="1"/>
    <col min="3" max="3" width="8.5703125" style="256" customWidth="1"/>
    <col min="4" max="4" width="8.7109375" style="256" customWidth="1"/>
    <col min="5" max="5" width="8.7109375" style="256" bestFit="1" customWidth="1"/>
    <col min="6" max="6" width="11.5703125" style="256" bestFit="1" customWidth="1"/>
    <col min="7" max="7" width="12.85546875" style="256" customWidth="1"/>
    <col min="8" max="8" width="12.5703125" style="256" customWidth="1"/>
    <col min="9" max="9" width="11.85546875" style="256" customWidth="1"/>
    <col min="10" max="10" width="11.28515625" style="256" customWidth="1"/>
    <col min="11" max="11" width="9.140625" style="148" customWidth="1"/>
    <col min="12" max="12" width="12.140625" style="256" customWidth="1"/>
    <col min="13" max="13" width="11.5703125" style="256" customWidth="1"/>
    <col min="14" max="14" width="8" style="256" customWidth="1"/>
    <col min="15" max="15" width="9.140625" style="327"/>
    <col min="16" max="16" width="9.140625" style="256"/>
    <col min="17" max="17" width="9.140625" style="98"/>
    <col min="18" max="16384" width="9.140625" style="256"/>
  </cols>
  <sheetData>
    <row r="1" spans="1:18" x14ac:dyDescent="0.25">
      <c r="A1" s="249"/>
      <c r="B1" s="250"/>
      <c r="C1" s="251"/>
      <c r="D1" s="251"/>
      <c r="E1" s="252" t="s">
        <v>0</v>
      </c>
      <c r="F1" s="253" t="s">
        <v>92</v>
      </c>
      <c r="G1" s="254"/>
      <c r="H1" s="255"/>
      <c r="I1" s="307"/>
      <c r="J1" s="258"/>
      <c r="K1" s="258"/>
      <c r="L1" s="228"/>
      <c r="M1" s="307"/>
      <c r="N1" s="100"/>
      <c r="O1" s="261"/>
      <c r="P1" s="228"/>
      <c r="Q1" s="300"/>
      <c r="R1" s="180"/>
    </row>
    <row r="2" spans="1:18" x14ac:dyDescent="0.25">
      <c r="A2" s="257"/>
      <c r="B2" s="228"/>
      <c r="C2" s="258"/>
      <c r="D2" s="258"/>
      <c r="E2" s="259" t="s">
        <v>2</v>
      </c>
      <c r="F2" s="228" t="s">
        <v>93</v>
      </c>
      <c r="G2" s="228" t="s">
        <v>52</v>
      </c>
      <c r="H2" s="260">
        <v>43593</v>
      </c>
      <c r="I2" s="228"/>
      <c r="J2" s="258"/>
      <c r="K2" s="258"/>
      <c r="L2" s="228"/>
      <c r="M2" s="307"/>
      <c r="N2" s="100"/>
      <c r="O2" s="228"/>
      <c r="P2" s="228"/>
      <c r="Q2" s="351"/>
      <c r="R2" s="180"/>
    </row>
    <row r="3" spans="1:18" x14ac:dyDescent="0.25">
      <c r="A3" s="257"/>
      <c r="B3" s="228"/>
      <c r="C3" s="258"/>
      <c r="D3" s="258"/>
      <c r="E3" s="259" t="s">
        <v>4</v>
      </c>
      <c r="F3" s="228" t="s">
        <v>130</v>
      </c>
      <c r="G3" s="228" t="s">
        <v>52</v>
      </c>
      <c r="H3" s="260">
        <v>43599</v>
      </c>
      <c r="I3" s="228"/>
      <c r="J3" s="258"/>
      <c r="K3" s="258"/>
      <c r="L3" s="228"/>
      <c r="M3" s="307"/>
      <c r="N3" s="149"/>
      <c r="O3" s="228"/>
      <c r="P3" s="228"/>
      <c r="Q3" s="351"/>
      <c r="R3" s="180"/>
    </row>
    <row r="4" spans="1:18" x14ac:dyDescent="0.25">
      <c r="A4" s="257"/>
      <c r="B4" s="228"/>
      <c r="C4" s="258"/>
      <c r="D4" s="258"/>
      <c r="E4" s="259" t="s">
        <v>5</v>
      </c>
      <c r="F4" s="261" t="s">
        <v>6</v>
      </c>
      <c r="G4" s="228"/>
      <c r="H4" s="262"/>
      <c r="I4" s="228"/>
      <c r="J4" s="258"/>
      <c r="K4" s="258"/>
      <c r="L4" s="149"/>
      <c r="M4" s="307"/>
      <c r="N4" s="149"/>
      <c r="O4" s="261"/>
      <c r="P4" s="228"/>
      <c r="Q4" s="307"/>
      <c r="R4" s="180"/>
    </row>
    <row r="5" spans="1:18" x14ac:dyDescent="0.25">
      <c r="A5" s="257"/>
      <c r="B5" s="228"/>
      <c r="C5" s="258"/>
      <c r="D5" s="258"/>
      <c r="E5" s="259" t="s">
        <v>7</v>
      </c>
      <c r="F5" s="261" t="s">
        <v>132</v>
      </c>
      <c r="G5" s="228"/>
      <c r="H5" s="262"/>
      <c r="I5" s="228"/>
      <c r="J5" s="258"/>
      <c r="K5" s="258"/>
      <c r="L5" s="149"/>
      <c r="M5" s="307"/>
      <c r="N5" s="149"/>
      <c r="O5" s="261"/>
      <c r="P5" s="228"/>
      <c r="Q5" s="307"/>
      <c r="R5" s="180"/>
    </row>
    <row r="6" spans="1:18" ht="15.75" thickBot="1" x14ac:dyDescent="0.3">
      <c r="A6" s="263"/>
      <c r="B6" s="264"/>
      <c r="C6" s="265"/>
      <c r="D6" s="265"/>
      <c r="E6" s="266" t="s">
        <v>8</v>
      </c>
      <c r="F6" s="267" t="s">
        <v>77</v>
      </c>
      <c r="G6" s="264"/>
      <c r="H6" s="268"/>
      <c r="I6" s="228"/>
      <c r="J6" s="258"/>
      <c r="K6" s="258"/>
      <c r="L6" s="149"/>
      <c r="M6" s="307"/>
      <c r="N6" s="149"/>
      <c r="O6" s="307"/>
      <c r="P6" s="228"/>
      <c r="Q6" s="307"/>
      <c r="R6" s="180"/>
    </row>
    <row r="7" spans="1:18" x14ac:dyDescent="0.25">
      <c r="A7" s="235" t="s">
        <v>33</v>
      </c>
      <c r="B7" s="236" t="s">
        <v>43</v>
      </c>
      <c r="C7" s="361"/>
      <c r="D7" s="362"/>
      <c r="E7" s="363"/>
      <c r="F7" s="361"/>
      <c r="G7" s="361"/>
      <c r="H7" s="237"/>
      <c r="I7" s="347"/>
      <c r="J7" s="229"/>
      <c r="K7" s="149"/>
      <c r="L7" s="149"/>
      <c r="M7" s="228"/>
      <c r="N7" s="149"/>
      <c r="O7" s="228"/>
      <c r="P7" s="347"/>
      <c r="Q7" s="132"/>
    </row>
    <row r="8" spans="1:18" x14ac:dyDescent="0.25">
      <c r="A8" s="109">
        <v>512</v>
      </c>
      <c r="B8" s="102">
        <v>10100</v>
      </c>
      <c r="C8" s="177"/>
      <c r="D8" s="117"/>
      <c r="E8" s="117"/>
      <c r="F8" s="117"/>
      <c r="G8" s="117"/>
      <c r="H8" s="144"/>
      <c r="I8" s="300"/>
      <c r="J8" s="229"/>
      <c r="K8" s="149"/>
      <c r="L8" s="149"/>
      <c r="M8" s="352"/>
      <c r="N8" s="149"/>
      <c r="O8" s="228"/>
      <c r="P8" s="330"/>
      <c r="Q8" s="285"/>
    </row>
    <row r="9" spans="1:18" x14ac:dyDescent="0.25">
      <c r="A9" s="179" t="s">
        <v>129</v>
      </c>
      <c r="B9" s="116"/>
      <c r="C9" s="116"/>
      <c r="D9" s="180"/>
      <c r="E9" s="104"/>
      <c r="F9" s="116"/>
      <c r="G9" s="116"/>
      <c r="H9" s="134"/>
      <c r="I9" s="116"/>
      <c r="J9" s="229"/>
      <c r="K9" s="149"/>
      <c r="L9" s="149"/>
      <c r="M9" s="352"/>
      <c r="N9" s="149"/>
      <c r="O9" s="228"/>
      <c r="P9" s="330"/>
      <c r="Q9" s="285"/>
    </row>
    <row r="10" spans="1:18" x14ac:dyDescent="0.25">
      <c r="A10" s="179"/>
      <c r="B10" s="116"/>
      <c r="C10" s="116"/>
      <c r="D10" s="116"/>
      <c r="E10" s="104"/>
      <c r="F10" s="116"/>
      <c r="G10" s="116"/>
      <c r="H10" s="145"/>
      <c r="J10" s="229"/>
      <c r="K10" s="149"/>
      <c r="L10" s="149"/>
      <c r="M10" s="352"/>
      <c r="N10" s="149"/>
      <c r="O10" s="354"/>
      <c r="P10" s="330"/>
      <c r="Q10" s="256"/>
    </row>
    <row r="11" spans="1:18" x14ac:dyDescent="0.25">
      <c r="A11" s="124"/>
      <c r="B11" s="140" t="s">
        <v>51</v>
      </c>
      <c r="C11" s="105" t="s">
        <v>10</v>
      </c>
      <c r="D11" s="112" t="s">
        <v>78</v>
      </c>
      <c r="E11" s="105" t="s">
        <v>12</v>
      </c>
      <c r="F11" s="94"/>
      <c r="G11" s="94"/>
      <c r="H11" s="146"/>
      <c r="J11" s="228"/>
      <c r="K11" s="150"/>
      <c r="L11" s="94"/>
      <c r="M11" s="228"/>
      <c r="N11" s="149"/>
      <c r="O11" s="228"/>
      <c r="Q11" s="256"/>
    </row>
    <row r="12" spans="1:18" s="346" customFormat="1" x14ac:dyDescent="0.25">
      <c r="A12" s="226"/>
      <c r="B12" s="227"/>
      <c r="C12" s="105" t="s">
        <v>35</v>
      </c>
      <c r="D12" s="112" t="s">
        <v>35</v>
      </c>
      <c r="E12" s="105" t="s">
        <v>59</v>
      </c>
      <c r="F12" s="94"/>
      <c r="G12" s="94"/>
      <c r="H12" s="146"/>
      <c r="I12" s="273"/>
      <c r="J12" s="348"/>
      <c r="K12" s="94"/>
      <c r="L12" s="99"/>
      <c r="M12" s="348"/>
      <c r="N12" s="94"/>
      <c r="O12" s="348"/>
    </row>
    <row r="13" spans="1:18" s="346" customFormat="1" ht="15" customHeight="1" x14ac:dyDescent="0.25">
      <c r="A13" s="359"/>
      <c r="B13" s="360" t="s">
        <v>66</v>
      </c>
      <c r="C13" s="153">
        <f>SUM('CONC. DECK PARAPET '!F15:F16)</f>
        <v>1462.1599999999999</v>
      </c>
      <c r="D13" s="154">
        <f>SQRT(0.67^2+3.5^2)+0.83+3.5+0.167+13.2/12+0.5</f>
        <v>9.6605515991774276</v>
      </c>
      <c r="E13" s="154">
        <f>(C13*D13)/9</f>
        <v>1569.4746806948074</v>
      </c>
      <c r="F13" s="94"/>
      <c r="G13" s="94"/>
      <c r="H13" s="146"/>
      <c r="I13" s="349"/>
      <c r="J13" s="348"/>
      <c r="M13" s="348"/>
      <c r="N13" s="94"/>
      <c r="O13" s="348"/>
    </row>
    <row r="14" spans="1:18" s="346" customFormat="1" ht="15.75" thickBot="1" x14ac:dyDescent="0.3">
      <c r="A14" s="110"/>
      <c r="B14" s="150"/>
      <c r="C14" s="94"/>
      <c r="D14" s="111"/>
      <c r="E14" s="99"/>
      <c r="F14" s="94"/>
      <c r="G14" s="94"/>
      <c r="H14" s="146"/>
      <c r="I14" s="349"/>
      <c r="J14" s="348"/>
      <c r="K14" s="348"/>
      <c r="L14" s="99"/>
      <c r="M14" s="348"/>
      <c r="N14" s="94"/>
      <c r="O14" s="348"/>
    </row>
    <row r="15" spans="1:18" s="346" customFormat="1" ht="15.75" thickBot="1" x14ac:dyDescent="0.3">
      <c r="A15" s="269"/>
      <c r="B15" s="180"/>
      <c r="C15" s="149"/>
      <c r="D15" s="186" t="s">
        <v>15</v>
      </c>
      <c r="E15" s="187">
        <f>ROUNDUP(SUM(E13:E14), 0)</f>
        <v>1570</v>
      </c>
      <c r="F15" s="188" t="s">
        <v>59</v>
      </c>
      <c r="G15" s="355"/>
      <c r="H15" s="147"/>
      <c r="J15" s="348"/>
      <c r="K15" s="348"/>
      <c r="L15" s="350"/>
      <c r="M15" s="348"/>
      <c r="N15" s="94"/>
      <c r="O15" s="348"/>
    </row>
    <row r="16" spans="1:18" ht="15.75" thickBot="1" x14ac:dyDescent="0.3">
      <c r="A16" s="279"/>
      <c r="B16" s="280"/>
      <c r="C16" s="292"/>
      <c r="D16" s="356"/>
      <c r="E16" s="357"/>
      <c r="F16" s="358"/>
      <c r="G16" s="358"/>
      <c r="H16" s="156"/>
      <c r="I16" s="353"/>
      <c r="J16" s="343"/>
      <c r="K16" s="302"/>
      <c r="L16" s="302"/>
      <c r="M16" s="302"/>
      <c r="N16" s="149"/>
      <c r="O16" s="302"/>
      <c r="P16" s="322"/>
      <c r="Q16" s="256"/>
    </row>
    <row r="17" spans="9:17" x14ac:dyDescent="0.25">
      <c r="J17" s="343"/>
      <c r="K17" s="302"/>
      <c r="L17" s="302"/>
      <c r="M17" s="302"/>
      <c r="N17" s="149"/>
      <c r="O17" s="302"/>
      <c r="Q17" s="256"/>
    </row>
    <row r="18" spans="9:17" x14ac:dyDescent="0.25">
      <c r="I18" s="343"/>
      <c r="J18" s="343"/>
      <c r="K18" s="302"/>
      <c r="L18" s="302"/>
      <c r="M18" s="302"/>
      <c r="N18" s="149"/>
      <c r="O18" s="302"/>
      <c r="Q18" s="256"/>
    </row>
    <row r="19" spans="9:17" x14ac:dyDescent="0.25">
      <c r="I19" s="343"/>
      <c r="J19" s="343"/>
      <c r="K19" s="302"/>
      <c r="L19" s="302"/>
      <c r="M19" s="302"/>
      <c r="N19" s="149"/>
      <c r="O19" s="302"/>
      <c r="Q19" s="256"/>
    </row>
  </sheetData>
  <pageMargins left="0.7" right="0.7" top="0.75" bottom="0.75" header="0.3" footer="0.3"/>
  <pageSetup scale="68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8"/>
  <sheetViews>
    <sheetView view="pageBreakPreview" zoomScaleNormal="100" zoomScaleSheetLayoutView="100" workbookViewId="0">
      <selection activeCell="H7" sqref="H7"/>
    </sheetView>
  </sheetViews>
  <sheetFormatPr defaultColWidth="9.140625" defaultRowHeight="15" x14ac:dyDescent="0.25"/>
  <cols>
    <col min="1" max="1" width="7.42578125" style="256" customWidth="1"/>
    <col min="2" max="2" width="10.7109375" style="256" customWidth="1"/>
    <col min="3" max="3" width="8.5703125" style="256" customWidth="1"/>
    <col min="4" max="4" width="8.7109375" style="98" customWidth="1"/>
    <col min="5" max="5" width="11.85546875" style="256" customWidth="1"/>
    <col min="6" max="6" width="9.140625" style="256" customWidth="1"/>
    <col min="7" max="8" width="9.140625" style="256"/>
    <col min="9" max="9" width="9.140625" style="95" customWidth="1"/>
    <col min="10" max="12" width="9.140625" style="256" customWidth="1"/>
    <col min="13" max="13" width="9.140625" style="327"/>
    <col min="14" max="16384" width="9.140625" style="256"/>
  </cols>
  <sheetData>
    <row r="1" spans="1:19" x14ac:dyDescent="0.25">
      <c r="A1" s="249"/>
      <c r="B1" s="250"/>
      <c r="C1" s="251"/>
      <c r="D1" s="254"/>
      <c r="E1" s="252" t="s">
        <v>0</v>
      </c>
      <c r="F1" s="253" t="s">
        <v>92</v>
      </c>
      <c r="G1" s="254"/>
      <c r="H1" s="255"/>
      <c r="I1" s="96"/>
      <c r="J1" s="228"/>
      <c r="K1" s="228"/>
      <c r="L1" s="228"/>
      <c r="M1" s="228"/>
      <c r="N1" s="307"/>
      <c r="O1" s="259"/>
      <c r="P1" s="261"/>
      <c r="Q1" s="228"/>
      <c r="R1" s="300"/>
      <c r="S1" s="180"/>
    </row>
    <row r="2" spans="1:19" x14ac:dyDescent="0.25">
      <c r="A2" s="257"/>
      <c r="B2" s="228"/>
      <c r="C2" s="258"/>
      <c r="D2" s="228"/>
      <c r="E2" s="259" t="s">
        <v>2</v>
      </c>
      <c r="F2" s="228" t="s">
        <v>186</v>
      </c>
      <c r="G2" s="228" t="s">
        <v>52</v>
      </c>
      <c r="H2" s="260">
        <v>44473</v>
      </c>
      <c r="I2" s="125"/>
      <c r="J2" s="228"/>
      <c r="K2" s="228"/>
      <c r="L2" s="228"/>
      <c r="M2" s="228"/>
      <c r="N2" s="307"/>
      <c r="O2" s="259"/>
      <c r="P2" s="228"/>
      <c r="Q2" s="228"/>
      <c r="R2" s="351"/>
      <c r="S2" s="180"/>
    </row>
    <row r="3" spans="1:19" x14ac:dyDescent="0.25">
      <c r="A3" s="257"/>
      <c r="B3" s="228"/>
      <c r="C3" s="258"/>
      <c r="D3" s="228"/>
      <c r="E3" s="259" t="s">
        <v>4</v>
      </c>
      <c r="F3" s="228" t="s">
        <v>134</v>
      </c>
      <c r="G3" s="228" t="s">
        <v>52</v>
      </c>
      <c r="H3" s="260">
        <v>44509</v>
      </c>
      <c r="I3" s="125"/>
      <c r="J3" s="228"/>
      <c r="K3" s="228"/>
      <c r="L3" s="228"/>
      <c r="M3" s="228"/>
      <c r="N3" s="307"/>
      <c r="O3" s="307"/>
      <c r="P3" s="228"/>
      <c r="Q3" s="228"/>
      <c r="R3" s="351"/>
      <c r="S3" s="180"/>
    </row>
    <row r="4" spans="1:19" x14ac:dyDescent="0.25">
      <c r="A4" s="257"/>
      <c r="B4" s="228"/>
      <c r="C4" s="258"/>
      <c r="D4" s="228"/>
      <c r="E4" s="259" t="s">
        <v>5</v>
      </c>
      <c r="F4" s="261" t="s">
        <v>6</v>
      </c>
      <c r="G4" s="228"/>
      <c r="H4" s="262"/>
      <c r="I4" s="125"/>
      <c r="J4" s="228"/>
      <c r="K4" s="228"/>
      <c r="L4" s="228"/>
      <c r="M4" s="228"/>
      <c r="N4" s="307"/>
      <c r="O4" s="307"/>
      <c r="P4" s="261"/>
      <c r="Q4" s="228"/>
      <c r="R4" s="307"/>
      <c r="S4" s="180"/>
    </row>
    <row r="5" spans="1:19" x14ac:dyDescent="0.25">
      <c r="A5" s="257"/>
      <c r="B5" s="228"/>
      <c r="C5" s="258"/>
      <c r="D5" s="228"/>
      <c r="E5" s="259" t="s">
        <v>7</v>
      </c>
      <c r="F5" s="261" t="s">
        <v>132</v>
      </c>
      <c r="G5" s="228"/>
      <c r="H5" s="262"/>
      <c r="I5" s="125"/>
      <c r="J5" s="229"/>
      <c r="K5" s="229"/>
      <c r="L5" s="229"/>
      <c r="M5" s="104"/>
      <c r="N5" s="307"/>
      <c r="O5" s="307"/>
      <c r="P5" s="261"/>
      <c r="Q5" s="228"/>
      <c r="R5" s="307"/>
      <c r="S5" s="180"/>
    </row>
    <row r="6" spans="1:19" ht="15.75" thickBot="1" x14ac:dyDescent="0.3">
      <c r="A6" s="263"/>
      <c r="B6" s="264"/>
      <c r="C6" s="265"/>
      <c r="D6" s="264"/>
      <c r="E6" s="266" t="s">
        <v>8</v>
      </c>
      <c r="F6" s="267" t="s">
        <v>83</v>
      </c>
      <c r="G6" s="264"/>
      <c r="H6" s="268"/>
      <c r="I6" s="125"/>
      <c r="J6" s="229"/>
      <c r="K6" s="229"/>
      <c r="L6" s="229"/>
      <c r="M6" s="104"/>
      <c r="N6" s="307"/>
      <c r="O6" s="307"/>
      <c r="P6" s="307"/>
      <c r="Q6" s="228"/>
      <c r="R6" s="307"/>
      <c r="S6" s="180"/>
    </row>
    <row r="7" spans="1:19" x14ac:dyDescent="0.25">
      <c r="A7" s="107" t="s">
        <v>33</v>
      </c>
      <c r="B7" s="108" t="s">
        <v>43</v>
      </c>
      <c r="C7" s="135"/>
      <c r="D7" s="114"/>
      <c r="E7" s="175"/>
      <c r="F7" s="135"/>
      <c r="G7" s="135"/>
      <c r="H7" s="176"/>
      <c r="I7" s="241"/>
      <c r="J7" s="229"/>
      <c r="K7" s="229"/>
      <c r="L7" s="229"/>
      <c r="M7" s="104"/>
      <c r="N7" s="228"/>
      <c r="O7" s="228"/>
      <c r="P7" s="228"/>
      <c r="Q7" s="347"/>
      <c r="R7" s="132"/>
    </row>
    <row r="8" spans="1:19" x14ac:dyDescent="0.25">
      <c r="A8" s="109">
        <v>513</v>
      </c>
      <c r="B8" s="102">
        <v>20000</v>
      </c>
      <c r="C8" s="177"/>
      <c r="D8" s="114"/>
      <c r="E8" s="117"/>
      <c r="F8" s="117"/>
      <c r="G8" s="117"/>
      <c r="H8" s="178"/>
      <c r="I8" s="97"/>
      <c r="J8" s="229"/>
      <c r="K8" s="229"/>
      <c r="L8" s="229"/>
      <c r="M8" s="104"/>
      <c r="N8" s="352"/>
      <c r="O8" s="228"/>
      <c r="P8" s="228"/>
      <c r="Q8" s="330"/>
      <c r="R8" s="285"/>
    </row>
    <row r="9" spans="1:19" x14ac:dyDescent="0.25">
      <c r="A9" s="179" t="s">
        <v>84</v>
      </c>
      <c r="B9" s="116"/>
      <c r="C9" s="116"/>
      <c r="D9" s="131"/>
      <c r="E9" s="104"/>
      <c r="F9" s="116"/>
      <c r="G9" s="116"/>
      <c r="H9" s="134"/>
      <c r="I9" s="116"/>
      <c r="J9" s="229"/>
      <c r="K9" s="229"/>
      <c r="L9" s="229"/>
      <c r="M9" s="104"/>
      <c r="N9" s="352"/>
      <c r="O9" s="228"/>
      <c r="P9" s="228"/>
      <c r="Q9" s="330"/>
      <c r="R9" s="285"/>
    </row>
    <row r="10" spans="1:19" x14ac:dyDescent="0.25">
      <c r="A10" s="179"/>
      <c r="B10" s="116"/>
      <c r="C10" s="116"/>
      <c r="D10" s="131"/>
      <c r="E10" s="104"/>
      <c r="F10" s="116"/>
      <c r="G10" s="116"/>
      <c r="H10" s="134"/>
      <c r="I10" s="149"/>
      <c r="J10" s="229"/>
      <c r="K10" s="229"/>
      <c r="L10" s="229"/>
      <c r="M10" s="104"/>
      <c r="N10" s="352"/>
      <c r="O10" s="228"/>
      <c r="P10" s="228"/>
      <c r="Q10" s="330"/>
      <c r="R10" s="285"/>
    </row>
    <row r="11" spans="1:19" ht="30" x14ac:dyDescent="0.25">
      <c r="A11" s="139"/>
      <c r="B11" s="140"/>
      <c r="C11" s="128" t="s">
        <v>85</v>
      </c>
      <c r="D11" s="140"/>
      <c r="E11" s="180"/>
      <c r="F11" s="141"/>
      <c r="G11" s="152"/>
      <c r="H11" s="157"/>
      <c r="I11" s="149"/>
      <c r="J11" s="229"/>
      <c r="K11" s="229"/>
      <c r="L11" s="229"/>
      <c r="M11" s="104"/>
      <c r="N11" s="352"/>
      <c r="O11" s="228"/>
      <c r="P11" s="228"/>
      <c r="Q11" s="330"/>
      <c r="R11" s="285"/>
    </row>
    <row r="12" spans="1:19" x14ac:dyDescent="0.25">
      <c r="A12" s="139"/>
      <c r="B12" s="140"/>
      <c r="C12" s="128" t="s">
        <v>13</v>
      </c>
      <c r="D12" s="140"/>
      <c r="E12" s="180"/>
      <c r="F12" s="141"/>
      <c r="G12" s="152"/>
      <c r="H12" s="157"/>
      <c r="I12" s="149"/>
      <c r="J12" s="229"/>
      <c r="K12" s="229"/>
      <c r="L12" s="229"/>
      <c r="M12" s="104"/>
      <c r="N12" s="352"/>
      <c r="O12" s="228"/>
      <c r="P12" s="228"/>
      <c r="Q12" s="330"/>
      <c r="R12" s="285"/>
    </row>
    <row r="13" spans="1:19" x14ac:dyDescent="0.25">
      <c r="A13" s="179"/>
      <c r="B13" s="140" t="s">
        <v>70</v>
      </c>
      <c r="C13" s="368">
        <v>665</v>
      </c>
      <c r="D13" s="131"/>
      <c r="E13" s="180"/>
      <c r="F13" s="140"/>
      <c r="G13" s="104"/>
      <c r="H13" s="189"/>
      <c r="I13" s="149"/>
      <c r="J13" s="229"/>
      <c r="K13" s="229"/>
      <c r="L13" s="229"/>
      <c r="M13" s="370"/>
      <c r="N13" s="352"/>
      <c r="O13" s="228"/>
      <c r="P13" s="228"/>
      <c r="Q13" s="330"/>
      <c r="R13" s="285"/>
    </row>
    <row r="14" spans="1:19" x14ac:dyDescent="0.25">
      <c r="A14" s="179"/>
      <c r="B14" s="140" t="s">
        <v>71</v>
      </c>
      <c r="C14" s="368">
        <f>$C$13</f>
        <v>665</v>
      </c>
      <c r="D14" s="131"/>
      <c r="E14" s="180"/>
      <c r="F14" s="140"/>
      <c r="G14" s="104"/>
      <c r="H14" s="189"/>
      <c r="I14" s="125"/>
      <c r="J14" s="229"/>
      <c r="K14" s="229"/>
      <c r="L14" s="229"/>
      <c r="M14" s="370"/>
      <c r="N14" s="352"/>
      <c r="O14" s="228"/>
      <c r="P14" s="354"/>
      <c r="Q14" s="330"/>
    </row>
    <row r="15" spans="1:19" x14ac:dyDescent="0.25">
      <c r="A15" s="373"/>
      <c r="B15" s="140" t="s">
        <v>72</v>
      </c>
      <c r="C15" s="368">
        <f t="shared" ref="C15:C18" si="0">$C$13</f>
        <v>665</v>
      </c>
      <c r="D15" s="131"/>
      <c r="E15" s="180"/>
      <c r="F15" s="140"/>
      <c r="G15" s="104"/>
      <c r="H15" s="189"/>
      <c r="I15" s="93"/>
      <c r="J15" s="229"/>
      <c r="K15" s="369"/>
      <c r="L15" s="370"/>
      <c r="M15" s="370"/>
      <c r="N15" s="228"/>
      <c r="O15" s="302"/>
      <c r="P15" s="285"/>
    </row>
    <row r="16" spans="1:19" x14ac:dyDescent="0.25">
      <c r="A16" s="373"/>
      <c r="B16" s="140" t="s">
        <v>73</v>
      </c>
      <c r="C16" s="368">
        <f t="shared" si="0"/>
        <v>665</v>
      </c>
      <c r="D16" s="131"/>
      <c r="E16" s="180"/>
      <c r="F16" s="140"/>
      <c r="G16" s="104"/>
      <c r="H16" s="189"/>
      <c r="I16" s="93"/>
      <c r="J16" s="229"/>
      <c r="K16" s="369"/>
      <c r="L16" s="370"/>
      <c r="M16" s="370"/>
      <c r="N16" s="228"/>
      <c r="O16" s="302"/>
      <c r="P16" s="285"/>
    </row>
    <row r="17" spans="1:17" x14ac:dyDescent="0.25">
      <c r="A17" s="373"/>
      <c r="B17" s="140" t="s">
        <v>74</v>
      </c>
      <c r="C17" s="368">
        <f t="shared" si="0"/>
        <v>665</v>
      </c>
      <c r="D17" s="131"/>
      <c r="E17" s="180"/>
      <c r="F17" s="140"/>
      <c r="G17" s="104"/>
      <c r="H17" s="189"/>
      <c r="I17" s="93"/>
      <c r="J17" s="229"/>
      <c r="K17" s="369"/>
      <c r="L17" s="370"/>
      <c r="M17" s="370"/>
      <c r="N17" s="228"/>
      <c r="O17" s="302"/>
      <c r="P17" s="285"/>
    </row>
    <row r="18" spans="1:17" x14ac:dyDescent="0.25">
      <c r="A18" s="373"/>
      <c r="B18" s="151" t="s">
        <v>75</v>
      </c>
      <c r="C18" s="368">
        <f t="shared" si="0"/>
        <v>665</v>
      </c>
      <c r="D18" s="131"/>
      <c r="E18" s="180"/>
      <c r="F18" s="140"/>
      <c r="G18" s="104"/>
      <c r="H18" s="189"/>
      <c r="I18" s="93"/>
      <c r="J18" s="229"/>
      <c r="K18" s="369"/>
      <c r="L18" s="370"/>
      <c r="M18" s="370"/>
      <c r="N18" s="228"/>
      <c r="O18" s="302"/>
      <c r="P18" s="285"/>
    </row>
    <row r="19" spans="1:17" x14ac:dyDescent="0.25">
      <c r="A19" s="373"/>
      <c r="B19" s="245" t="s">
        <v>79</v>
      </c>
      <c r="C19" s="104">
        <f>SUM(C13:C18)</f>
        <v>3990</v>
      </c>
      <c r="D19" s="298"/>
      <c r="E19" s="180"/>
      <c r="F19" s="140"/>
      <c r="G19" s="104"/>
      <c r="H19" s="189"/>
      <c r="J19" s="229"/>
      <c r="K19" s="374"/>
      <c r="L19" s="370"/>
      <c r="M19" s="371"/>
      <c r="N19" s="302"/>
      <c r="O19" s="228"/>
      <c r="P19" s="302"/>
      <c r="Q19" s="322"/>
    </row>
    <row r="20" spans="1:17" ht="15.75" thickBot="1" x14ac:dyDescent="0.3">
      <c r="A20" s="373"/>
      <c r="B20" s="245"/>
      <c r="C20" s="104"/>
      <c r="D20" s="298"/>
      <c r="E20" s="180"/>
      <c r="F20" s="140"/>
      <c r="G20" s="104"/>
      <c r="H20" s="364"/>
      <c r="J20" s="229"/>
      <c r="K20" s="374"/>
      <c r="L20" s="369"/>
      <c r="M20" s="369"/>
      <c r="N20" s="302"/>
      <c r="O20" s="228"/>
      <c r="P20" s="302"/>
      <c r="Q20" s="322"/>
    </row>
    <row r="21" spans="1:17" ht="15.75" thickBot="1" x14ac:dyDescent="0.3">
      <c r="A21" s="373"/>
      <c r="B21" s="186" t="s">
        <v>15</v>
      </c>
      <c r="C21" s="187">
        <f>ROUNDUP(C19,-2)</f>
        <v>4000</v>
      </c>
      <c r="D21" s="188" t="s">
        <v>31</v>
      </c>
      <c r="E21" s="180"/>
      <c r="F21" s="140"/>
      <c r="G21" s="104"/>
      <c r="H21" s="364"/>
      <c r="J21" s="229"/>
      <c r="K21" s="374"/>
      <c r="L21" s="369"/>
      <c r="M21" s="369"/>
      <c r="N21" s="302"/>
      <c r="O21" s="228"/>
      <c r="P21" s="302"/>
      <c r="Q21" s="322"/>
    </row>
    <row r="22" spans="1:17" ht="15.75" thickBot="1" x14ac:dyDescent="0.3">
      <c r="A22" s="279"/>
      <c r="B22" s="280"/>
      <c r="C22" s="129"/>
      <c r="D22" s="130"/>
      <c r="E22" s="372"/>
      <c r="F22" s="280"/>
      <c r="G22" s="280"/>
      <c r="H22" s="282"/>
      <c r="J22" s="343"/>
      <c r="K22" s="343"/>
      <c r="L22" s="302"/>
      <c r="M22" s="302"/>
      <c r="N22" s="302"/>
      <c r="O22" s="228"/>
      <c r="P22" s="302"/>
      <c r="Q22" s="322"/>
    </row>
    <row r="23" spans="1:17" x14ac:dyDescent="0.25">
      <c r="A23" s="125"/>
      <c r="C23" s="369"/>
      <c r="D23" s="126"/>
      <c r="E23" s="302"/>
      <c r="J23" s="343"/>
      <c r="K23" s="343"/>
      <c r="L23" s="302"/>
      <c r="M23" s="302"/>
      <c r="N23" s="302"/>
      <c r="O23" s="228"/>
      <c r="P23" s="302"/>
      <c r="Q23" s="322"/>
    </row>
    <row r="24" spans="1:17" x14ac:dyDescent="0.25">
      <c r="C24" s="302"/>
      <c r="D24" s="126"/>
      <c r="E24" s="298"/>
      <c r="J24" s="343"/>
      <c r="K24" s="343"/>
      <c r="L24" s="302"/>
      <c r="M24" s="302"/>
      <c r="N24" s="302"/>
      <c r="O24" s="228"/>
      <c r="P24" s="302"/>
      <c r="Q24" s="322"/>
    </row>
    <row r="25" spans="1:17" x14ac:dyDescent="0.25">
      <c r="A25" s="365"/>
      <c r="C25" s="302"/>
      <c r="D25" s="126"/>
      <c r="E25" s="298"/>
      <c r="J25" s="343"/>
      <c r="K25" s="343"/>
      <c r="L25" s="302"/>
      <c r="M25" s="302"/>
      <c r="N25" s="302"/>
      <c r="O25" s="228"/>
      <c r="P25" s="302"/>
    </row>
    <row r="26" spans="1:17" x14ac:dyDescent="0.25">
      <c r="A26" s="366"/>
      <c r="C26" s="302"/>
      <c r="D26" s="126"/>
      <c r="E26" s="127"/>
      <c r="J26" s="343"/>
      <c r="K26" s="343"/>
      <c r="L26" s="302"/>
      <c r="M26" s="302"/>
      <c r="N26" s="302"/>
      <c r="O26" s="228"/>
      <c r="P26" s="302"/>
    </row>
    <row r="27" spans="1:17" x14ac:dyDescent="0.25">
      <c r="C27" s="127"/>
    </row>
    <row r="28" spans="1:17" x14ac:dyDescent="0.25">
      <c r="B28" s="367"/>
    </row>
  </sheetData>
  <pageMargins left="0.7" right="0.7" top="0.75" bottom="0.75" header="0.3" footer="0.3"/>
  <pageSetup scale="94" orientation="portrait" r:id="rId1"/>
  <colBreaks count="1" manualBreakCount="1">
    <brk id="8" max="31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K37"/>
  <sheetViews>
    <sheetView view="pageBreakPreview" zoomScale="110" zoomScaleSheetLayoutView="110" workbookViewId="0">
      <selection activeCell="G29" sqref="G29"/>
    </sheetView>
  </sheetViews>
  <sheetFormatPr defaultRowHeight="15" x14ac:dyDescent="0.25"/>
  <cols>
    <col min="2" max="2" width="14" customWidth="1"/>
  </cols>
  <sheetData>
    <row r="1" spans="1:11" x14ac:dyDescent="0.25">
      <c r="A1" s="2"/>
      <c r="B1" s="3"/>
      <c r="C1" s="4"/>
      <c r="D1" s="4"/>
      <c r="E1" s="5"/>
      <c r="F1" s="3"/>
      <c r="G1" s="6" t="s">
        <v>0</v>
      </c>
      <c r="H1" s="85" t="s">
        <v>48</v>
      </c>
      <c r="I1" s="7" t="s">
        <v>1</v>
      </c>
      <c r="J1" s="8">
        <v>6</v>
      </c>
    </row>
    <row r="2" spans="1:11" x14ac:dyDescent="0.25">
      <c r="A2" s="9"/>
      <c r="B2" s="10"/>
      <c r="C2" s="11"/>
      <c r="D2" s="11"/>
      <c r="E2" s="12"/>
      <c r="F2" s="13"/>
      <c r="G2" s="14" t="s">
        <v>2</v>
      </c>
      <c r="H2" s="63" t="s">
        <v>45</v>
      </c>
      <c r="I2" s="58" t="s">
        <v>3</v>
      </c>
      <c r="J2" s="64">
        <v>41204</v>
      </c>
    </row>
    <row r="3" spans="1:11" x14ac:dyDescent="0.25">
      <c r="A3" s="9"/>
      <c r="B3" s="10"/>
      <c r="C3" s="11"/>
      <c r="D3" s="11"/>
      <c r="E3" s="12"/>
      <c r="F3" s="13"/>
      <c r="G3" s="14" t="s">
        <v>4</v>
      </c>
      <c r="H3" s="58" t="s">
        <v>49</v>
      </c>
      <c r="I3" s="58" t="s">
        <v>3</v>
      </c>
      <c r="J3" s="64">
        <v>41214</v>
      </c>
    </row>
    <row r="4" spans="1:11" x14ac:dyDescent="0.25">
      <c r="A4" s="9"/>
      <c r="B4" s="10"/>
      <c r="C4" s="11"/>
      <c r="D4" s="11"/>
      <c r="E4" s="12"/>
      <c r="F4" s="13"/>
      <c r="G4" s="14" t="s">
        <v>5</v>
      </c>
      <c r="H4" s="16" t="s">
        <v>6</v>
      </c>
      <c r="I4" s="10"/>
      <c r="J4" s="17"/>
    </row>
    <row r="5" spans="1:11" x14ac:dyDescent="0.25">
      <c r="A5" s="9"/>
      <c r="B5" s="10"/>
      <c r="C5" s="11"/>
      <c r="D5" s="11"/>
      <c r="E5" s="12"/>
      <c r="F5" s="13"/>
      <c r="G5" s="14" t="s">
        <v>7</v>
      </c>
      <c r="H5" s="65" t="s">
        <v>38</v>
      </c>
      <c r="I5" s="10"/>
      <c r="J5" s="17"/>
    </row>
    <row r="6" spans="1:11" ht="15.75" thickBot="1" x14ac:dyDescent="0.3">
      <c r="A6" s="18"/>
      <c r="B6" s="19"/>
      <c r="C6" s="20"/>
      <c r="D6" s="20"/>
      <c r="E6" s="21"/>
      <c r="F6" s="22"/>
      <c r="G6" s="23" t="s">
        <v>8</v>
      </c>
      <c r="H6" s="24" t="s">
        <v>24</v>
      </c>
      <c r="I6" s="19"/>
      <c r="J6" s="25"/>
    </row>
    <row r="7" spans="1:11" x14ac:dyDescent="0.25">
      <c r="A7" s="1"/>
      <c r="B7" s="1"/>
      <c r="C7" s="1"/>
      <c r="D7" s="26"/>
      <c r="E7" s="27"/>
      <c r="F7" s="1"/>
      <c r="G7" s="1"/>
      <c r="H7" s="1"/>
      <c r="I7" s="1"/>
      <c r="J7" s="1"/>
    </row>
    <row r="8" spans="1:11" x14ac:dyDescent="0.25">
      <c r="A8" s="30" t="s">
        <v>25</v>
      </c>
      <c r="B8" s="28"/>
      <c r="C8" s="29"/>
      <c r="D8" s="28"/>
      <c r="E8" s="28"/>
      <c r="F8" s="28"/>
      <c r="G8" s="28"/>
      <c r="H8" s="28"/>
      <c r="I8" s="28"/>
      <c r="J8" s="28"/>
    </row>
    <row r="9" spans="1:11" x14ac:dyDescent="0.25">
      <c r="A9" s="30" t="s">
        <v>26</v>
      </c>
      <c r="B9" s="13"/>
      <c r="C9" s="13"/>
      <c r="E9" s="31"/>
      <c r="F9" s="13"/>
      <c r="G9" s="13"/>
      <c r="H9" s="13"/>
      <c r="I9" s="13"/>
      <c r="J9" s="13"/>
    </row>
    <row r="10" spans="1:11" x14ac:dyDescent="0.25">
      <c r="A10" s="13"/>
      <c r="B10" s="13"/>
      <c r="C10" s="13"/>
      <c r="D10" s="13"/>
      <c r="E10" s="31"/>
      <c r="F10" s="13"/>
      <c r="G10" s="13"/>
      <c r="H10" s="13"/>
      <c r="I10" s="13"/>
      <c r="J10" s="13"/>
    </row>
    <row r="11" spans="1:11" ht="26.25" customHeight="1" x14ac:dyDescent="0.25">
      <c r="A11" s="10" t="s">
        <v>9</v>
      </c>
      <c r="B11" s="1"/>
      <c r="C11" s="34"/>
      <c r="D11" s="47" t="s">
        <v>37</v>
      </c>
      <c r="E11" s="39" t="s">
        <v>11</v>
      </c>
      <c r="F11" s="87" t="s">
        <v>16</v>
      </c>
      <c r="G11" s="15" t="s">
        <v>12</v>
      </c>
      <c r="H11" s="33"/>
      <c r="I11" s="1"/>
      <c r="J11" s="1"/>
    </row>
    <row r="12" spans="1:11" x14ac:dyDescent="0.25">
      <c r="A12" s="10"/>
      <c r="B12" s="32"/>
      <c r="C12" s="34"/>
      <c r="D12" s="10" t="s">
        <v>14</v>
      </c>
      <c r="E12" s="15" t="s">
        <v>23</v>
      </c>
      <c r="F12" s="15" t="s">
        <v>23</v>
      </c>
      <c r="G12" s="15" t="s">
        <v>27</v>
      </c>
      <c r="H12" s="33"/>
      <c r="I12" s="32"/>
      <c r="J12" s="32"/>
    </row>
    <row r="13" spans="1:11" x14ac:dyDescent="0.25">
      <c r="A13" s="44" t="s">
        <v>39</v>
      </c>
      <c r="B13" s="32"/>
      <c r="C13" s="31"/>
      <c r="D13" s="10"/>
      <c r="E13" s="32"/>
      <c r="F13" s="32"/>
      <c r="G13" s="10"/>
      <c r="H13" s="33"/>
      <c r="I13" s="32"/>
      <c r="J13" s="32"/>
      <c r="K13">
        <f>152+192+192+145+184+179.5+(1+3/8+7+3/8+7+3/8+7+3/8)/12</f>
        <v>1046.4583333333333</v>
      </c>
    </row>
    <row r="14" spans="1:11" x14ac:dyDescent="0.25">
      <c r="A14" s="38" t="s">
        <v>19</v>
      </c>
      <c r="B14" s="28"/>
      <c r="C14" s="31"/>
      <c r="D14" s="35">
        <v>1046.44</v>
      </c>
      <c r="E14" s="10">
        <v>18</v>
      </c>
      <c r="F14" s="46" t="s">
        <v>32</v>
      </c>
      <c r="G14" s="31">
        <f>D14*(E14-E15)/12</f>
        <v>1504.2574999999999</v>
      </c>
      <c r="H14" s="33"/>
      <c r="I14" s="1"/>
      <c r="J14" s="1"/>
    </row>
    <row r="15" spans="1:11" x14ac:dyDescent="0.25">
      <c r="A15" s="38" t="s">
        <v>21</v>
      </c>
      <c r="B15" s="28"/>
      <c r="C15" s="79"/>
      <c r="D15" s="35">
        <f>D14</f>
        <v>1046.44</v>
      </c>
      <c r="E15" s="58">
        <v>0.75</v>
      </c>
      <c r="F15" s="40">
        <v>65</v>
      </c>
      <c r="G15" s="31">
        <f>2*D15*F15/12</f>
        <v>11336.433333333334</v>
      </c>
      <c r="H15" s="33"/>
      <c r="I15" s="1"/>
      <c r="J15" s="1"/>
    </row>
    <row r="16" spans="1:11" x14ac:dyDescent="0.25">
      <c r="A16" s="38" t="s">
        <v>22</v>
      </c>
      <c r="B16" s="28"/>
      <c r="C16" s="79"/>
      <c r="D16" s="81">
        <f>D14</f>
        <v>1046.44</v>
      </c>
      <c r="E16" s="58">
        <v>20</v>
      </c>
      <c r="F16" s="46">
        <v>3.125</v>
      </c>
      <c r="G16" s="79">
        <f>D16*(2*(E16-E15/2)+2*F16)/12</f>
        <v>3967.751666666667</v>
      </c>
      <c r="H16" s="33"/>
      <c r="I16" s="1"/>
      <c r="J16" s="1"/>
    </row>
    <row r="17" spans="1:11" s="48" customFormat="1" x14ac:dyDescent="0.25">
      <c r="A17" s="44" t="s">
        <v>40</v>
      </c>
      <c r="B17" s="77"/>
      <c r="C17" s="79"/>
      <c r="D17" s="81"/>
      <c r="E17" s="58"/>
      <c r="F17" s="46"/>
      <c r="G17" s="79"/>
      <c r="H17" s="33"/>
      <c r="I17" s="49"/>
      <c r="J17" s="49"/>
      <c r="K17" s="48">
        <f>148+191+191+145+184+178+(9.75+1+5/8+1+5/8+3+1/8+6.25)/12</f>
        <v>1038.8645833333333</v>
      </c>
    </row>
    <row r="18" spans="1:11" s="48" customFormat="1" x14ac:dyDescent="0.25">
      <c r="A18" s="38" t="s">
        <v>19</v>
      </c>
      <c r="B18" s="77"/>
      <c r="C18" s="79"/>
      <c r="D18" s="81">
        <v>1038.8699999999999</v>
      </c>
      <c r="E18" s="58">
        <v>18</v>
      </c>
      <c r="F18" s="46" t="s">
        <v>32</v>
      </c>
      <c r="G18" s="79">
        <f>D18*(E18-E19)/12</f>
        <v>1493.3756249999999</v>
      </c>
      <c r="H18" s="33"/>
      <c r="I18" s="49"/>
      <c r="J18" s="49"/>
    </row>
    <row r="19" spans="1:11" s="48" customFormat="1" x14ac:dyDescent="0.25">
      <c r="A19" s="38" t="s">
        <v>21</v>
      </c>
      <c r="B19" s="77"/>
      <c r="C19" s="79"/>
      <c r="D19" s="81">
        <f>D18</f>
        <v>1038.8699999999999</v>
      </c>
      <c r="E19" s="58">
        <v>0.75</v>
      </c>
      <c r="F19" s="40">
        <v>65</v>
      </c>
      <c r="G19" s="79">
        <f>2*D19*F19/12</f>
        <v>11254.424999999997</v>
      </c>
      <c r="H19" s="33"/>
      <c r="I19" s="49"/>
      <c r="J19" s="49"/>
    </row>
    <row r="20" spans="1:11" s="48" customFormat="1" x14ac:dyDescent="0.25">
      <c r="A20" s="38" t="s">
        <v>22</v>
      </c>
      <c r="B20" s="77"/>
      <c r="C20" s="79"/>
      <c r="D20" s="81">
        <f>D18</f>
        <v>1038.8699999999999</v>
      </c>
      <c r="E20" s="58">
        <v>20</v>
      </c>
      <c r="F20" s="46">
        <v>3.125</v>
      </c>
      <c r="G20" s="79">
        <f>D20*(2*(E20-E19/2)+2*F20)/12</f>
        <v>3939.0487499999995</v>
      </c>
      <c r="H20" s="33"/>
      <c r="I20" s="49"/>
      <c r="J20" s="49"/>
    </row>
    <row r="21" spans="1:11" s="48" customFormat="1" x14ac:dyDescent="0.25">
      <c r="A21" s="44" t="s">
        <v>41</v>
      </c>
      <c r="B21" s="77"/>
      <c r="C21" s="79"/>
      <c r="D21" s="81"/>
      <c r="E21" s="58"/>
      <c r="F21" s="46"/>
      <c r="G21" s="79"/>
      <c r="H21" s="33"/>
      <c r="I21" s="49"/>
      <c r="J21" s="49"/>
      <c r="K21" s="48">
        <f>145+189+189+144+184+177+(6+1/8+7+7/8+7+7/8+11+6.5)/12</f>
        <v>1031.28125</v>
      </c>
    </row>
    <row r="22" spans="1:11" s="48" customFormat="1" x14ac:dyDescent="0.25">
      <c r="A22" s="38" t="s">
        <v>19</v>
      </c>
      <c r="B22" s="77"/>
      <c r="C22" s="79"/>
      <c r="D22" s="81">
        <v>1031.29</v>
      </c>
      <c r="E22" s="58">
        <v>18</v>
      </c>
      <c r="F22" s="46" t="s">
        <v>32</v>
      </c>
      <c r="G22" s="79">
        <f>D22*(E22-E23)/12</f>
        <v>1482.4793749999999</v>
      </c>
      <c r="H22" s="33"/>
      <c r="I22" s="49"/>
      <c r="J22" s="49"/>
    </row>
    <row r="23" spans="1:11" s="48" customFormat="1" x14ac:dyDescent="0.25">
      <c r="A23" s="38" t="s">
        <v>21</v>
      </c>
      <c r="B23" s="77"/>
      <c r="C23" s="79"/>
      <c r="D23" s="81">
        <f>D22</f>
        <v>1031.29</v>
      </c>
      <c r="E23" s="58">
        <v>0.75</v>
      </c>
      <c r="F23" s="40">
        <v>65</v>
      </c>
      <c r="G23" s="79">
        <f>2*D23*F23/12</f>
        <v>11172.308333333332</v>
      </c>
      <c r="H23" s="33"/>
      <c r="I23" s="49"/>
      <c r="J23" s="49"/>
    </row>
    <row r="24" spans="1:11" s="48" customFormat="1" x14ac:dyDescent="0.25">
      <c r="A24" s="38" t="s">
        <v>22</v>
      </c>
      <c r="B24" s="77"/>
      <c r="C24" s="79"/>
      <c r="D24" s="81">
        <f>D22</f>
        <v>1031.29</v>
      </c>
      <c r="E24" s="58">
        <v>20</v>
      </c>
      <c r="F24" s="46">
        <v>3.125</v>
      </c>
      <c r="G24" s="79">
        <f>D24*(2*(E24-E23/2)+2*F24)/12</f>
        <v>3910.3079166666666</v>
      </c>
      <c r="H24" s="33"/>
      <c r="I24" s="49"/>
      <c r="J24" s="49"/>
    </row>
    <row r="25" spans="1:11" s="48" customFormat="1" x14ac:dyDescent="0.25">
      <c r="A25" s="86" t="s">
        <v>42</v>
      </c>
      <c r="B25" s="77"/>
      <c r="C25" s="79"/>
      <c r="D25" s="81"/>
      <c r="E25" s="58"/>
      <c r="F25" s="46"/>
      <c r="G25" s="79"/>
      <c r="H25" s="33"/>
      <c r="I25" s="49"/>
      <c r="J25" s="49"/>
      <c r="K25" s="48">
        <f>142+188+188+144+184+176+(2.5+2+1/8+2+1/8+6+7/8+6+7/8)/12</f>
        <v>1023.7083333333334</v>
      </c>
    </row>
    <row r="26" spans="1:11" s="48" customFormat="1" x14ac:dyDescent="0.25">
      <c r="A26" s="38" t="s">
        <v>19</v>
      </c>
      <c r="B26" s="77"/>
      <c r="C26" s="79"/>
      <c r="D26" s="81">
        <v>1023.7</v>
      </c>
      <c r="E26" s="58">
        <v>20</v>
      </c>
      <c r="F26" s="46" t="s">
        <v>32</v>
      </c>
      <c r="G26" s="79">
        <f>D26*(E26-E27)/12</f>
        <v>1635.7872916666668</v>
      </c>
      <c r="H26" s="33"/>
      <c r="I26" s="49"/>
      <c r="J26" s="49"/>
    </row>
    <row r="27" spans="1:11" s="48" customFormat="1" x14ac:dyDescent="0.25">
      <c r="A27" s="38" t="s">
        <v>21</v>
      </c>
      <c r="B27" s="77"/>
      <c r="C27" s="79"/>
      <c r="D27" s="81">
        <f>D26</f>
        <v>1023.7</v>
      </c>
      <c r="E27" s="58">
        <v>0.82499999999999996</v>
      </c>
      <c r="F27" s="40">
        <v>65</v>
      </c>
      <c r="G27" s="79">
        <f>2*D27*F27/12</f>
        <v>11090.083333333334</v>
      </c>
      <c r="H27" s="33"/>
      <c r="I27" s="49"/>
      <c r="J27" s="49"/>
    </row>
    <row r="28" spans="1:11" s="48" customFormat="1" x14ac:dyDescent="0.25">
      <c r="A28" s="38" t="s">
        <v>22</v>
      </c>
      <c r="B28" s="77"/>
      <c r="C28" s="79"/>
      <c r="D28" s="81">
        <f>D26</f>
        <v>1023.7</v>
      </c>
      <c r="E28" s="58">
        <v>20</v>
      </c>
      <c r="F28" s="46">
        <v>3.125</v>
      </c>
      <c r="G28" s="79">
        <f>D28*(2*(E28-E27/2)+2*F28)/12</f>
        <v>3875.131041666667</v>
      </c>
      <c r="H28" s="33"/>
      <c r="I28" s="49"/>
      <c r="J28" s="49"/>
    </row>
    <row r="29" spans="1:11" s="48" customFormat="1" x14ac:dyDescent="0.25">
      <c r="A29" s="38"/>
      <c r="B29" s="77"/>
      <c r="C29" s="79"/>
      <c r="D29" s="81"/>
      <c r="E29" s="58"/>
      <c r="F29" s="40"/>
      <c r="G29" s="79"/>
      <c r="H29" s="33"/>
      <c r="I29" s="49"/>
      <c r="J29" s="49"/>
    </row>
    <row r="30" spans="1:11" x14ac:dyDescent="0.25">
      <c r="A30" s="43" t="s">
        <v>36</v>
      </c>
      <c r="B30" s="28"/>
      <c r="C30" s="31"/>
      <c r="D30" s="35"/>
      <c r="E30" s="10"/>
      <c r="F30" s="40"/>
      <c r="G30" s="31">
        <f>0.15*SUM(G14:G28)</f>
        <v>9999.2083750000002</v>
      </c>
      <c r="H30" s="33"/>
      <c r="I30" s="1"/>
      <c r="J30" s="1"/>
    </row>
    <row r="31" spans="1:11" x14ac:dyDescent="0.25">
      <c r="A31" s="28"/>
      <c r="B31" s="28"/>
      <c r="C31" s="29"/>
      <c r="D31" s="31"/>
      <c r="E31" s="35"/>
      <c r="F31" s="10"/>
      <c r="G31" s="10"/>
      <c r="J31" s="1"/>
    </row>
    <row r="32" spans="1:11" x14ac:dyDescent="0.25">
      <c r="A32" s="28"/>
      <c r="B32" s="28"/>
      <c r="C32" s="29"/>
      <c r="D32" s="28"/>
      <c r="E32" s="13"/>
      <c r="F32" s="36" t="s">
        <v>15</v>
      </c>
      <c r="G32" s="45">
        <f>ROUNDUP(SUM(G14:G30), 0)</f>
        <v>76661</v>
      </c>
      <c r="H32" s="37" t="s">
        <v>28</v>
      </c>
      <c r="J32" s="1"/>
    </row>
    <row r="33" spans="1:10" x14ac:dyDescent="0.25">
      <c r="A33" s="28"/>
      <c r="B33" s="28"/>
      <c r="C33" s="29"/>
      <c r="D33" s="28"/>
      <c r="E33" s="13"/>
      <c r="F33" s="41"/>
      <c r="G33" s="42"/>
      <c r="H33" s="28"/>
      <c r="I33" s="28"/>
      <c r="J33" s="28"/>
    </row>
    <row r="34" spans="1:10" x14ac:dyDescent="0.25">
      <c r="A34" s="30" t="s">
        <v>29</v>
      </c>
      <c r="B34" s="28"/>
      <c r="C34" s="29"/>
      <c r="D34" s="28"/>
      <c r="E34" s="28"/>
      <c r="F34" s="28"/>
      <c r="G34" s="28"/>
      <c r="H34" s="13"/>
      <c r="I34" s="13"/>
      <c r="J34" s="13"/>
    </row>
    <row r="35" spans="1:10" x14ac:dyDescent="0.25">
      <c r="A35" s="30" t="s">
        <v>30</v>
      </c>
      <c r="B35" s="13"/>
      <c r="C35" s="13"/>
      <c r="E35" s="31"/>
      <c r="F35" s="13"/>
      <c r="G35" s="13"/>
      <c r="H35" s="13"/>
      <c r="I35" s="13"/>
      <c r="J35" s="13"/>
    </row>
    <row r="36" spans="1:10" x14ac:dyDescent="0.25">
      <c r="A36" s="13"/>
      <c r="B36" s="13"/>
      <c r="C36" s="13"/>
      <c r="D36" s="13"/>
      <c r="E36" s="31"/>
      <c r="F36" s="13"/>
      <c r="G36" s="13"/>
      <c r="H36" s="33"/>
      <c r="I36" s="1"/>
      <c r="J36" s="1"/>
    </row>
    <row r="37" spans="1:10" x14ac:dyDescent="0.25">
      <c r="A37" s="28"/>
      <c r="B37" s="28"/>
      <c r="C37" s="29"/>
      <c r="D37" s="28"/>
      <c r="E37" s="13"/>
      <c r="F37" s="36" t="s">
        <v>15</v>
      </c>
      <c r="G37" s="45">
        <f>G32</f>
        <v>76661</v>
      </c>
      <c r="H37" s="37" t="s">
        <v>28</v>
      </c>
    </row>
  </sheetData>
  <phoneticPr fontId="0" type="noConversion"/>
  <pageMargins left="0.7" right="0.7" top="0.75" bottom="0.75" header="0.3" footer="0.3"/>
  <pageSetup scale="8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5"/>
  <sheetViews>
    <sheetView view="pageBreakPreview" zoomScale="110" zoomScaleSheetLayoutView="110" workbookViewId="0">
      <selection activeCell="O28" sqref="O28"/>
    </sheetView>
  </sheetViews>
  <sheetFormatPr defaultRowHeight="15" x14ac:dyDescent="0.25"/>
  <cols>
    <col min="1" max="1" width="9.140625" style="92"/>
    <col min="2" max="2" width="11" style="92" customWidth="1"/>
    <col min="3" max="3" width="8.140625" style="92" customWidth="1"/>
    <col min="4" max="4" width="8.28515625" style="92" customWidth="1"/>
    <col min="5" max="257" width="9.140625" style="92"/>
    <col min="258" max="258" width="11" style="92" customWidth="1"/>
    <col min="259" max="259" width="8.140625" style="92" customWidth="1"/>
    <col min="260" max="260" width="8.28515625" style="92" customWidth="1"/>
    <col min="261" max="513" width="9.140625" style="92"/>
    <col min="514" max="514" width="11" style="92" customWidth="1"/>
    <col min="515" max="515" width="8.140625" style="92" customWidth="1"/>
    <col min="516" max="516" width="8.28515625" style="92" customWidth="1"/>
    <col min="517" max="769" width="9.140625" style="92"/>
    <col min="770" max="770" width="11" style="92" customWidth="1"/>
    <col min="771" max="771" width="8.140625" style="92" customWidth="1"/>
    <col min="772" max="772" width="8.28515625" style="92" customWidth="1"/>
    <col min="773" max="1025" width="9.140625" style="92"/>
    <col min="1026" max="1026" width="11" style="92" customWidth="1"/>
    <col min="1027" max="1027" width="8.140625" style="92" customWidth="1"/>
    <col min="1028" max="1028" width="8.28515625" style="92" customWidth="1"/>
    <col min="1029" max="1281" width="9.140625" style="92"/>
    <col min="1282" max="1282" width="11" style="92" customWidth="1"/>
    <col min="1283" max="1283" width="8.140625" style="92" customWidth="1"/>
    <col min="1284" max="1284" width="8.28515625" style="92" customWidth="1"/>
    <col min="1285" max="1537" width="9.140625" style="92"/>
    <col min="1538" max="1538" width="11" style="92" customWidth="1"/>
    <col min="1539" max="1539" width="8.140625" style="92" customWidth="1"/>
    <col min="1540" max="1540" width="8.28515625" style="92" customWidth="1"/>
    <col min="1541" max="1793" width="9.140625" style="92"/>
    <col min="1794" max="1794" width="11" style="92" customWidth="1"/>
    <col min="1795" max="1795" width="8.140625" style="92" customWidth="1"/>
    <col min="1796" max="1796" width="8.28515625" style="92" customWidth="1"/>
    <col min="1797" max="2049" width="9.140625" style="92"/>
    <col min="2050" max="2050" width="11" style="92" customWidth="1"/>
    <col min="2051" max="2051" width="8.140625" style="92" customWidth="1"/>
    <col min="2052" max="2052" width="8.28515625" style="92" customWidth="1"/>
    <col min="2053" max="2305" width="9.140625" style="92"/>
    <col min="2306" max="2306" width="11" style="92" customWidth="1"/>
    <col min="2307" max="2307" width="8.140625" style="92" customWidth="1"/>
    <col min="2308" max="2308" width="8.28515625" style="92" customWidth="1"/>
    <col min="2309" max="2561" width="9.140625" style="92"/>
    <col min="2562" max="2562" width="11" style="92" customWidth="1"/>
    <col min="2563" max="2563" width="8.140625" style="92" customWidth="1"/>
    <col min="2564" max="2564" width="8.28515625" style="92" customWidth="1"/>
    <col min="2565" max="2817" width="9.140625" style="92"/>
    <col min="2818" max="2818" width="11" style="92" customWidth="1"/>
    <col min="2819" max="2819" width="8.140625" style="92" customWidth="1"/>
    <col min="2820" max="2820" width="8.28515625" style="92" customWidth="1"/>
    <col min="2821" max="3073" width="9.140625" style="92"/>
    <col min="3074" max="3074" width="11" style="92" customWidth="1"/>
    <col min="3075" max="3075" width="8.140625" style="92" customWidth="1"/>
    <col min="3076" max="3076" width="8.28515625" style="92" customWidth="1"/>
    <col min="3077" max="3329" width="9.140625" style="92"/>
    <col min="3330" max="3330" width="11" style="92" customWidth="1"/>
    <col min="3331" max="3331" width="8.140625" style="92" customWidth="1"/>
    <col min="3332" max="3332" width="8.28515625" style="92" customWidth="1"/>
    <col min="3333" max="3585" width="9.140625" style="92"/>
    <col min="3586" max="3586" width="11" style="92" customWidth="1"/>
    <col min="3587" max="3587" width="8.140625" style="92" customWidth="1"/>
    <col min="3588" max="3588" width="8.28515625" style="92" customWidth="1"/>
    <col min="3589" max="3841" width="9.140625" style="92"/>
    <col min="3842" max="3842" width="11" style="92" customWidth="1"/>
    <col min="3843" max="3843" width="8.140625" style="92" customWidth="1"/>
    <col min="3844" max="3844" width="8.28515625" style="92" customWidth="1"/>
    <col min="3845" max="4097" width="9.140625" style="92"/>
    <col min="4098" max="4098" width="11" style="92" customWidth="1"/>
    <col min="4099" max="4099" width="8.140625" style="92" customWidth="1"/>
    <col min="4100" max="4100" width="8.28515625" style="92" customWidth="1"/>
    <col min="4101" max="4353" width="9.140625" style="92"/>
    <col min="4354" max="4354" width="11" style="92" customWidth="1"/>
    <col min="4355" max="4355" width="8.140625" style="92" customWidth="1"/>
    <col min="4356" max="4356" width="8.28515625" style="92" customWidth="1"/>
    <col min="4357" max="4609" width="9.140625" style="92"/>
    <col min="4610" max="4610" width="11" style="92" customWidth="1"/>
    <col min="4611" max="4611" width="8.140625" style="92" customWidth="1"/>
    <col min="4612" max="4612" width="8.28515625" style="92" customWidth="1"/>
    <col min="4613" max="4865" width="9.140625" style="92"/>
    <col min="4866" max="4866" width="11" style="92" customWidth="1"/>
    <col min="4867" max="4867" width="8.140625" style="92" customWidth="1"/>
    <col min="4868" max="4868" width="8.28515625" style="92" customWidth="1"/>
    <col min="4869" max="5121" width="9.140625" style="92"/>
    <col min="5122" max="5122" width="11" style="92" customWidth="1"/>
    <col min="5123" max="5123" width="8.140625" style="92" customWidth="1"/>
    <col min="5124" max="5124" width="8.28515625" style="92" customWidth="1"/>
    <col min="5125" max="5377" width="9.140625" style="92"/>
    <col min="5378" max="5378" width="11" style="92" customWidth="1"/>
    <col min="5379" max="5379" width="8.140625" style="92" customWidth="1"/>
    <col min="5380" max="5380" width="8.28515625" style="92" customWidth="1"/>
    <col min="5381" max="5633" width="9.140625" style="92"/>
    <col min="5634" max="5634" width="11" style="92" customWidth="1"/>
    <col min="5635" max="5635" width="8.140625" style="92" customWidth="1"/>
    <col min="5636" max="5636" width="8.28515625" style="92" customWidth="1"/>
    <col min="5637" max="5889" width="9.140625" style="92"/>
    <col min="5890" max="5890" width="11" style="92" customWidth="1"/>
    <col min="5891" max="5891" width="8.140625" style="92" customWidth="1"/>
    <col min="5892" max="5892" width="8.28515625" style="92" customWidth="1"/>
    <col min="5893" max="6145" width="9.140625" style="92"/>
    <col min="6146" max="6146" width="11" style="92" customWidth="1"/>
    <col min="6147" max="6147" width="8.140625" style="92" customWidth="1"/>
    <col min="6148" max="6148" width="8.28515625" style="92" customWidth="1"/>
    <col min="6149" max="6401" width="9.140625" style="92"/>
    <col min="6402" max="6402" width="11" style="92" customWidth="1"/>
    <col min="6403" max="6403" width="8.140625" style="92" customWidth="1"/>
    <col min="6404" max="6404" width="8.28515625" style="92" customWidth="1"/>
    <col min="6405" max="6657" width="9.140625" style="92"/>
    <col min="6658" max="6658" width="11" style="92" customWidth="1"/>
    <col min="6659" max="6659" width="8.140625" style="92" customWidth="1"/>
    <col min="6660" max="6660" width="8.28515625" style="92" customWidth="1"/>
    <col min="6661" max="6913" width="9.140625" style="92"/>
    <col min="6914" max="6914" width="11" style="92" customWidth="1"/>
    <col min="6915" max="6915" width="8.140625" style="92" customWidth="1"/>
    <col min="6916" max="6916" width="8.28515625" style="92" customWidth="1"/>
    <col min="6917" max="7169" width="9.140625" style="92"/>
    <col min="7170" max="7170" width="11" style="92" customWidth="1"/>
    <col min="7171" max="7171" width="8.140625" style="92" customWidth="1"/>
    <col min="7172" max="7172" width="8.28515625" style="92" customWidth="1"/>
    <col min="7173" max="7425" width="9.140625" style="92"/>
    <col min="7426" max="7426" width="11" style="92" customWidth="1"/>
    <col min="7427" max="7427" width="8.140625" style="92" customWidth="1"/>
    <col min="7428" max="7428" width="8.28515625" style="92" customWidth="1"/>
    <col min="7429" max="7681" width="9.140625" style="92"/>
    <col min="7682" max="7682" width="11" style="92" customWidth="1"/>
    <col min="7683" max="7683" width="8.140625" style="92" customWidth="1"/>
    <col min="7684" max="7684" width="8.28515625" style="92" customWidth="1"/>
    <col min="7685" max="7937" width="9.140625" style="92"/>
    <col min="7938" max="7938" width="11" style="92" customWidth="1"/>
    <col min="7939" max="7939" width="8.140625" style="92" customWidth="1"/>
    <col min="7940" max="7940" width="8.28515625" style="92" customWidth="1"/>
    <col min="7941" max="8193" width="9.140625" style="92"/>
    <col min="8194" max="8194" width="11" style="92" customWidth="1"/>
    <col min="8195" max="8195" width="8.140625" style="92" customWidth="1"/>
    <col min="8196" max="8196" width="8.28515625" style="92" customWidth="1"/>
    <col min="8197" max="8449" width="9.140625" style="92"/>
    <col min="8450" max="8450" width="11" style="92" customWidth="1"/>
    <col min="8451" max="8451" width="8.140625" style="92" customWidth="1"/>
    <col min="8452" max="8452" width="8.28515625" style="92" customWidth="1"/>
    <col min="8453" max="8705" width="9.140625" style="92"/>
    <col min="8706" max="8706" width="11" style="92" customWidth="1"/>
    <col min="8707" max="8707" width="8.140625" style="92" customWidth="1"/>
    <col min="8708" max="8708" width="8.28515625" style="92" customWidth="1"/>
    <col min="8709" max="8961" width="9.140625" style="92"/>
    <col min="8962" max="8962" width="11" style="92" customWidth="1"/>
    <col min="8963" max="8963" width="8.140625" style="92" customWidth="1"/>
    <col min="8964" max="8964" width="8.28515625" style="92" customWidth="1"/>
    <col min="8965" max="9217" width="9.140625" style="92"/>
    <col min="9218" max="9218" width="11" style="92" customWidth="1"/>
    <col min="9219" max="9219" width="8.140625" style="92" customWidth="1"/>
    <col min="9220" max="9220" width="8.28515625" style="92" customWidth="1"/>
    <col min="9221" max="9473" width="9.140625" style="92"/>
    <col min="9474" max="9474" width="11" style="92" customWidth="1"/>
    <col min="9475" max="9475" width="8.140625" style="92" customWidth="1"/>
    <col min="9476" max="9476" width="8.28515625" style="92" customWidth="1"/>
    <col min="9477" max="9729" width="9.140625" style="92"/>
    <col min="9730" max="9730" width="11" style="92" customWidth="1"/>
    <col min="9731" max="9731" width="8.140625" style="92" customWidth="1"/>
    <col min="9732" max="9732" width="8.28515625" style="92" customWidth="1"/>
    <col min="9733" max="9985" width="9.140625" style="92"/>
    <col min="9986" max="9986" width="11" style="92" customWidth="1"/>
    <col min="9987" max="9987" width="8.140625" style="92" customWidth="1"/>
    <col min="9988" max="9988" width="8.28515625" style="92" customWidth="1"/>
    <col min="9989" max="10241" width="9.140625" style="92"/>
    <col min="10242" max="10242" width="11" style="92" customWidth="1"/>
    <col min="10243" max="10243" width="8.140625" style="92" customWidth="1"/>
    <col min="10244" max="10244" width="8.28515625" style="92" customWidth="1"/>
    <col min="10245" max="10497" width="9.140625" style="92"/>
    <col min="10498" max="10498" width="11" style="92" customWidth="1"/>
    <col min="10499" max="10499" width="8.140625" style="92" customWidth="1"/>
    <col min="10500" max="10500" width="8.28515625" style="92" customWidth="1"/>
    <col min="10501" max="10753" width="9.140625" style="92"/>
    <col min="10754" max="10754" width="11" style="92" customWidth="1"/>
    <col min="10755" max="10755" width="8.140625" style="92" customWidth="1"/>
    <col min="10756" max="10756" width="8.28515625" style="92" customWidth="1"/>
    <col min="10757" max="11009" width="9.140625" style="92"/>
    <col min="11010" max="11010" width="11" style="92" customWidth="1"/>
    <col min="11011" max="11011" width="8.140625" style="92" customWidth="1"/>
    <col min="11012" max="11012" width="8.28515625" style="92" customWidth="1"/>
    <col min="11013" max="11265" width="9.140625" style="92"/>
    <col min="11266" max="11266" width="11" style="92" customWidth="1"/>
    <col min="11267" max="11267" width="8.140625" style="92" customWidth="1"/>
    <col min="11268" max="11268" width="8.28515625" style="92" customWidth="1"/>
    <col min="11269" max="11521" width="9.140625" style="92"/>
    <col min="11522" max="11522" width="11" style="92" customWidth="1"/>
    <col min="11523" max="11523" width="8.140625" style="92" customWidth="1"/>
    <col min="11524" max="11524" width="8.28515625" style="92" customWidth="1"/>
    <col min="11525" max="11777" width="9.140625" style="92"/>
    <col min="11778" max="11778" width="11" style="92" customWidth="1"/>
    <col min="11779" max="11779" width="8.140625" style="92" customWidth="1"/>
    <col min="11780" max="11780" width="8.28515625" style="92" customWidth="1"/>
    <col min="11781" max="12033" width="9.140625" style="92"/>
    <col min="12034" max="12034" width="11" style="92" customWidth="1"/>
    <col min="12035" max="12035" width="8.140625" style="92" customWidth="1"/>
    <col min="12036" max="12036" width="8.28515625" style="92" customWidth="1"/>
    <col min="12037" max="12289" width="9.140625" style="92"/>
    <col min="12290" max="12290" width="11" style="92" customWidth="1"/>
    <col min="12291" max="12291" width="8.140625" style="92" customWidth="1"/>
    <col min="12292" max="12292" width="8.28515625" style="92" customWidth="1"/>
    <col min="12293" max="12545" width="9.140625" style="92"/>
    <col min="12546" max="12546" width="11" style="92" customWidth="1"/>
    <col min="12547" max="12547" width="8.140625" style="92" customWidth="1"/>
    <col min="12548" max="12548" width="8.28515625" style="92" customWidth="1"/>
    <col min="12549" max="12801" width="9.140625" style="92"/>
    <col min="12802" max="12802" width="11" style="92" customWidth="1"/>
    <col min="12803" max="12803" width="8.140625" style="92" customWidth="1"/>
    <col min="12804" max="12804" width="8.28515625" style="92" customWidth="1"/>
    <col min="12805" max="13057" width="9.140625" style="92"/>
    <col min="13058" max="13058" width="11" style="92" customWidth="1"/>
    <col min="13059" max="13059" width="8.140625" style="92" customWidth="1"/>
    <col min="13060" max="13060" width="8.28515625" style="92" customWidth="1"/>
    <col min="13061" max="13313" width="9.140625" style="92"/>
    <col min="13314" max="13314" width="11" style="92" customWidth="1"/>
    <col min="13315" max="13315" width="8.140625" style="92" customWidth="1"/>
    <col min="13316" max="13316" width="8.28515625" style="92" customWidth="1"/>
    <col min="13317" max="13569" width="9.140625" style="92"/>
    <col min="13570" max="13570" width="11" style="92" customWidth="1"/>
    <col min="13571" max="13571" width="8.140625" style="92" customWidth="1"/>
    <col min="13572" max="13572" width="8.28515625" style="92" customWidth="1"/>
    <col min="13573" max="13825" width="9.140625" style="92"/>
    <col min="13826" max="13826" width="11" style="92" customWidth="1"/>
    <col min="13827" max="13827" width="8.140625" style="92" customWidth="1"/>
    <col min="13828" max="13828" width="8.28515625" style="92" customWidth="1"/>
    <col min="13829" max="14081" width="9.140625" style="92"/>
    <col min="14082" max="14082" width="11" style="92" customWidth="1"/>
    <col min="14083" max="14083" width="8.140625" style="92" customWidth="1"/>
    <col min="14084" max="14084" width="8.28515625" style="92" customWidth="1"/>
    <col min="14085" max="14337" width="9.140625" style="92"/>
    <col min="14338" max="14338" width="11" style="92" customWidth="1"/>
    <col min="14339" max="14339" width="8.140625" style="92" customWidth="1"/>
    <col min="14340" max="14340" width="8.28515625" style="92" customWidth="1"/>
    <col min="14341" max="14593" width="9.140625" style="92"/>
    <col min="14594" max="14594" width="11" style="92" customWidth="1"/>
    <col min="14595" max="14595" width="8.140625" style="92" customWidth="1"/>
    <col min="14596" max="14596" width="8.28515625" style="92" customWidth="1"/>
    <col min="14597" max="14849" width="9.140625" style="92"/>
    <col min="14850" max="14850" width="11" style="92" customWidth="1"/>
    <col min="14851" max="14851" width="8.140625" style="92" customWidth="1"/>
    <col min="14852" max="14852" width="8.28515625" style="92" customWidth="1"/>
    <col min="14853" max="15105" width="9.140625" style="92"/>
    <col min="15106" max="15106" width="11" style="92" customWidth="1"/>
    <col min="15107" max="15107" width="8.140625" style="92" customWidth="1"/>
    <col min="15108" max="15108" width="8.28515625" style="92" customWidth="1"/>
    <col min="15109" max="15361" width="9.140625" style="92"/>
    <col min="15362" max="15362" width="11" style="92" customWidth="1"/>
    <col min="15363" max="15363" width="8.140625" style="92" customWidth="1"/>
    <col min="15364" max="15364" width="8.28515625" style="92" customWidth="1"/>
    <col min="15365" max="15617" width="9.140625" style="92"/>
    <col min="15618" max="15618" width="11" style="92" customWidth="1"/>
    <col min="15619" max="15619" width="8.140625" style="92" customWidth="1"/>
    <col min="15620" max="15620" width="8.28515625" style="92" customWidth="1"/>
    <col min="15621" max="15873" width="9.140625" style="92"/>
    <col min="15874" max="15874" width="11" style="92" customWidth="1"/>
    <col min="15875" max="15875" width="8.140625" style="92" customWidth="1"/>
    <col min="15876" max="15876" width="8.28515625" style="92" customWidth="1"/>
    <col min="15877" max="16129" width="9.140625" style="92"/>
    <col min="16130" max="16130" width="11" style="92" customWidth="1"/>
    <col min="16131" max="16131" width="8.140625" style="92" customWidth="1"/>
    <col min="16132" max="16132" width="8.28515625" style="92" customWidth="1"/>
    <col min="16133" max="16384" width="9.140625" style="92"/>
  </cols>
  <sheetData>
    <row r="1" spans="1:10" x14ac:dyDescent="0.25">
      <c r="A1" s="50"/>
      <c r="B1" s="51"/>
      <c r="C1" s="52"/>
      <c r="D1" s="52"/>
      <c r="E1" s="53"/>
      <c r="F1" s="51"/>
      <c r="G1" s="54" t="s">
        <v>0</v>
      </c>
      <c r="H1" s="85" t="s">
        <v>48</v>
      </c>
      <c r="I1" s="55" t="s">
        <v>1</v>
      </c>
      <c r="J1" s="56">
        <v>16</v>
      </c>
    </row>
    <row r="2" spans="1:10" x14ac:dyDescent="0.25">
      <c r="A2" s="57"/>
      <c r="B2" s="58"/>
      <c r="C2" s="59"/>
      <c r="D2" s="59"/>
      <c r="E2" s="60"/>
      <c r="F2" s="61"/>
      <c r="G2" s="62" t="s">
        <v>2</v>
      </c>
      <c r="H2" s="63" t="s">
        <v>45</v>
      </c>
      <c r="I2" s="58" t="s">
        <v>3</v>
      </c>
      <c r="J2" s="64">
        <v>41204</v>
      </c>
    </row>
    <row r="3" spans="1:10" x14ac:dyDescent="0.25">
      <c r="A3" s="57"/>
      <c r="B3" s="58"/>
      <c r="C3" s="59"/>
      <c r="D3" s="59"/>
      <c r="E3" s="60"/>
      <c r="F3" s="61"/>
      <c r="G3" s="62" t="s">
        <v>4</v>
      </c>
      <c r="H3" s="58" t="s">
        <v>49</v>
      </c>
      <c r="I3" s="58" t="s">
        <v>3</v>
      </c>
      <c r="J3" s="64">
        <v>41214</v>
      </c>
    </row>
    <row r="4" spans="1:10" x14ac:dyDescent="0.25">
      <c r="A4" s="57"/>
      <c r="B4" s="58"/>
      <c r="C4" s="59"/>
      <c r="D4" s="59"/>
      <c r="E4" s="60"/>
      <c r="F4" s="61"/>
      <c r="G4" s="62" t="s">
        <v>5</v>
      </c>
      <c r="H4" s="65" t="s">
        <v>6</v>
      </c>
      <c r="I4" s="58"/>
      <c r="J4" s="66"/>
    </row>
    <row r="5" spans="1:10" x14ac:dyDescent="0.25">
      <c r="A5" s="57"/>
      <c r="B5" s="58"/>
      <c r="C5" s="59"/>
      <c r="D5" s="59"/>
      <c r="E5" s="60"/>
      <c r="F5" s="61"/>
      <c r="G5" s="62" t="s">
        <v>7</v>
      </c>
      <c r="H5" s="65" t="s">
        <v>38</v>
      </c>
      <c r="I5" s="58"/>
      <c r="J5" s="66"/>
    </row>
    <row r="6" spans="1:10" ht="15.75" thickBot="1" x14ac:dyDescent="0.3">
      <c r="A6" s="67"/>
      <c r="B6" s="68"/>
      <c r="C6" s="69"/>
      <c r="D6" s="69"/>
      <c r="E6" s="70"/>
      <c r="F6" s="71"/>
      <c r="G6" s="72" t="s">
        <v>8</v>
      </c>
      <c r="H6" s="73" t="s">
        <v>47</v>
      </c>
      <c r="I6" s="68"/>
      <c r="J6" s="74"/>
    </row>
    <row r="7" spans="1:10" x14ac:dyDescent="0.25">
      <c r="A7" s="91" t="s">
        <v>33</v>
      </c>
      <c r="B7" s="91" t="s">
        <v>43</v>
      </c>
      <c r="C7" s="59"/>
      <c r="D7" s="59"/>
      <c r="E7" s="60"/>
      <c r="F7" s="61"/>
      <c r="G7" s="62"/>
      <c r="H7" s="78"/>
      <c r="I7" s="58"/>
      <c r="J7" s="61"/>
    </row>
    <row r="8" spans="1:10" x14ac:dyDescent="0.25">
      <c r="A8" s="90">
        <v>530</v>
      </c>
      <c r="B8" s="91">
        <v>600</v>
      </c>
      <c r="C8" s="59"/>
      <c r="D8" s="59"/>
      <c r="E8" s="60"/>
      <c r="F8" s="61"/>
      <c r="G8" s="62"/>
      <c r="H8" s="78"/>
      <c r="I8" s="58"/>
      <c r="J8" s="61"/>
    </row>
    <row r="9" spans="1:10" x14ac:dyDescent="0.25">
      <c r="A9" s="78" t="s">
        <v>46</v>
      </c>
      <c r="B9" s="58"/>
      <c r="C9" s="59"/>
      <c r="D9" s="59"/>
      <c r="E9" s="60"/>
      <c r="F9" s="61"/>
      <c r="G9" s="62"/>
      <c r="H9" s="78"/>
      <c r="I9" s="58"/>
      <c r="J9" s="61"/>
    </row>
    <row r="10" spans="1:10" x14ac:dyDescent="0.25">
      <c r="A10" s="78"/>
      <c r="B10" s="58"/>
      <c r="C10" s="59"/>
      <c r="D10" s="59"/>
      <c r="E10" s="60"/>
      <c r="F10" s="61"/>
      <c r="G10" s="62"/>
      <c r="H10" s="78"/>
      <c r="I10" s="58"/>
      <c r="J10" s="61"/>
    </row>
    <row r="11" spans="1:10" x14ac:dyDescent="0.25">
      <c r="A11" s="78"/>
      <c r="B11" s="58"/>
      <c r="C11" s="59"/>
      <c r="D11" s="59"/>
      <c r="E11" s="60"/>
      <c r="F11" s="61"/>
      <c r="G11" s="87"/>
      <c r="H11" s="78"/>
      <c r="I11" s="58"/>
      <c r="J11" s="61"/>
    </row>
    <row r="12" spans="1:10" x14ac:dyDescent="0.25">
      <c r="A12" s="78"/>
      <c r="B12" s="58"/>
      <c r="C12" s="59"/>
      <c r="D12" s="59"/>
      <c r="E12" s="60"/>
      <c r="F12" s="61"/>
      <c r="G12" s="63"/>
      <c r="H12" s="78"/>
      <c r="I12" s="58"/>
      <c r="J12" s="61"/>
    </row>
    <row r="13" spans="1:10" x14ac:dyDescent="0.25">
      <c r="A13" s="61" t="s">
        <v>18</v>
      </c>
      <c r="B13" s="58"/>
      <c r="C13" s="59"/>
      <c r="D13" s="59"/>
      <c r="E13" s="60"/>
      <c r="F13" s="61"/>
      <c r="G13" s="80">
        <v>1</v>
      </c>
      <c r="H13" s="78"/>
      <c r="I13" s="58"/>
      <c r="J13" s="61"/>
    </row>
    <row r="14" spans="1:10" x14ac:dyDescent="0.25">
      <c r="A14" s="61"/>
      <c r="B14" s="58"/>
      <c r="C14" s="59"/>
      <c r="D14" s="59"/>
      <c r="E14" s="60"/>
      <c r="F14" s="61"/>
      <c r="G14" s="80"/>
      <c r="H14" s="78"/>
      <c r="I14" s="58"/>
      <c r="J14" s="61"/>
    </row>
    <row r="15" spans="1:10" x14ac:dyDescent="0.25">
      <c r="A15" s="61"/>
      <c r="B15" s="58"/>
      <c r="C15" s="59"/>
      <c r="D15" s="59"/>
      <c r="E15" s="60"/>
      <c r="F15" s="61"/>
      <c r="G15" s="80"/>
      <c r="H15" s="78"/>
      <c r="I15" s="58"/>
      <c r="J15" s="61"/>
    </row>
    <row r="16" spans="1:10" x14ac:dyDescent="0.25">
      <c r="A16" s="61"/>
      <c r="B16" s="58"/>
      <c r="C16" s="59"/>
      <c r="D16" s="59"/>
      <c r="E16" s="60"/>
      <c r="F16" s="82" t="s">
        <v>15</v>
      </c>
      <c r="G16" s="83">
        <v>1</v>
      </c>
      <c r="H16" s="84" t="s">
        <v>44</v>
      </c>
      <c r="I16" s="58"/>
      <c r="J16" s="61"/>
    </row>
    <row r="17" spans="1:10" x14ac:dyDescent="0.25">
      <c r="A17" s="61"/>
      <c r="B17" s="58"/>
      <c r="C17" s="59"/>
      <c r="D17" s="59"/>
      <c r="E17" s="60"/>
      <c r="F17" s="61"/>
      <c r="G17" s="62"/>
      <c r="H17" s="78"/>
      <c r="I17" s="58"/>
      <c r="J17" s="61"/>
    </row>
    <row r="18" spans="1:10" x14ac:dyDescent="0.25">
      <c r="A18" s="49"/>
      <c r="B18" s="49"/>
      <c r="C18" s="49"/>
      <c r="D18" s="75"/>
      <c r="E18" s="76"/>
      <c r="F18" s="49"/>
      <c r="G18" s="49"/>
      <c r="H18" s="49"/>
      <c r="I18" s="49"/>
      <c r="J18" s="49"/>
    </row>
    <row r="25" spans="1:10" x14ac:dyDescent="0.25">
      <c r="B25" s="88"/>
    </row>
  </sheetData>
  <pageMargins left="0.7" right="0.7" top="0.75" bottom="0.75" header="0.3" footer="0.3"/>
  <pageSetup scale="98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3"/>
  <sheetViews>
    <sheetView view="pageBreakPreview" zoomScaleNormal="100" zoomScaleSheetLayoutView="100" workbookViewId="0">
      <selection activeCell="I7" sqref="I7"/>
    </sheetView>
  </sheetViews>
  <sheetFormatPr defaultColWidth="9.140625" defaultRowHeight="15" x14ac:dyDescent="0.25"/>
  <cols>
    <col min="1" max="1" width="7.42578125" style="256" customWidth="1"/>
    <col min="2" max="2" width="15.5703125" style="256" bestFit="1" customWidth="1"/>
    <col min="3" max="3" width="14.7109375" style="256" bestFit="1" customWidth="1"/>
    <col min="4" max="4" width="8.7109375" style="98" customWidth="1"/>
    <col min="5" max="5" width="13.28515625" style="256" customWidth="1"/>
    <col min="6" max="6" width="12" style="95" bestFit="1" customWidth="1"/>
    <col min="7" max="7" width="12.42578125" style="256" customWidth="1"/>
    <col min="8" max="9" width="9.140625" style="256" customWidth="1"/>
    <col min="10" max="10" width="9.140625" style="327"/>
    <col min="11" max="16384" width="9.140625" style="256"/>
  </cols>
  <sheetData>
    <row r="1" spans="1:16" x14ac:dyDescent="0.25">
      <c r="A1" s="249"/>
      <c r="B1" s="250"/>
      <c r="C1" s="251"/>
      <c r="D1" s="254"/>
      <c r="E1" s="405"/>
      <c r="F1" s="252" t="s">
        <v>0</v>
      </c>
      <c r="G1" s="253" t="s">
        <v>92</v>
      </c>
      <c r="H1" s="254"/>
      <c r="I1" s="255"/>
      <c r="J1" s="228"/>
      <c r="K1" s="307"/>
      <c r="L1" s="259"/>
      <c r="M1" s="261"/>
      <c r="N1" s="228"/>
      <c r="O1" s="300"/>
      <c r="P1" s="180"/>
    </row>
    <row r="2" spans="1:16" x14ac:dyDescent="0.25">
      <c r="A2" s="257"/>
      <c r="B2" s="416"/>
      <c r="C2" s="258"/>
      <c r="D2" s="416"/>
      <c r="E2" s="180"/>
      <c r="F2" s="259" t="s">
        <v>2</v>
      </c>
      <c r="G2" s="416" t="s">
        <v>134</v>
      </c>
      <c r="H2" s="416" t="s">
        <v>52</v>
      </c>
      <c r="I2" s="260">
        <v>44537</v>
      </c>
      <c r="J2" s="228"/>
      <c r="K2" s="307"/>
      <c r="L2" s="259"/>
      <c r="M2" s="228"/>
      <c r="N2" s="228"/>
      <c r="O2" s="351"/>
      <c r="P2" s="180"/>
    </row>
    <row r="3" spans="1:16" x14ac:dyDescent="0.25">
      <c r="A3" s="257"/>
      <c r="B3" s="416"/>
      <c r="C3" s="258"/>
      <c r="D3" s="416"/>
      <c r="E3" s="180"/>
      <c r="F3" s="259" t="s">
        <v>4</v>
      </c>
      <c r="G3" s="416" t="s">
        <v>186</v>
      </c>
      <c r="H3" s="416" t="s">
        <v>52</v>
      </c>
      <c r="I3" s="260">
        <v>44979</v>
      </c>
      <c r="J3" s="228"/>
      <c r="K3" s="307"/>
      <c r="L3" s="307"/>
      <c r="M3" s="228"/>
      <c r="N3" s="228"/>
      <c r="O3" s="351"/>
      <c r="P3" s="180"/>
    </row>
    <row r="4" spans="1:16" x14ac:dyDescent="0.25">
      <c r="A4" s="257"/>
      <c r="B4" s="416"/>
      <c r="C4" s="258"/>
      <c r="D4" s="416"/>
      <c r="E4" s="180"/>
      <c r="F4" s="259" t="s">
        <v>5</v>
      </c>
      <c r="G4" s="261" t="s">
        <v>6</v>
      </c>
      <c r="H4" s="416"/>
      <c r="I4" s="262"/>
      <c r="J4" s="228"/>
      <c r="K4" s="307"/>
      <c r="L4" s="307"/>
      <c r="M4" s="261"/>
      <c r="N4" s="228"/>
      <c r="O4" s="307"/>
      <c r="P4" s="180"/>
    </row>
    <row r="5" spans="1:16" x14ac:dyDescent="0.25">
      <c r="A5" s="257"/>
      <c r="B5" s="416"/>
      <c r="C5" s="258"/>
      <c r="D5" s="416"/>
      <c r="E5" s="180"/>
      <c r="F5" s="259" t="s">
        <v>7</v>
      </c>
      <c r="G5" s="261" t="s">
        <v>132</v>
      </c>
      <c r="H5" s="416"/>
      <c r="I5" s="262"/>
      <c r="J5" s="104"/>
      <c r="K5" s="307"/>
      <c r="L5" s="307"/>
      <c r="M5" s="261"/>
      <c r="N5" s="228"/>
      <c r="O5" s="307"/>
      <c r="P5" s="180"/>
    </row>
    <row r="6" spans="1:16" ht="15.75" thickBot="1" x14ac:dyDescent="0.3">
      <c r="A6" s="263"/>
      <c r="B6" s="264"/>
      <c r="C6" s="265"/>
      <c r="D6" s="264"/>
      <c r="E6" s="280"/>
      <c r="F6" s="266" t="s">
        <v>8</v>
      </c>
      <c r="G6" s="267" t="s">
        <v>194</v>
      </c>
      <c r="H6" s="264"/>
      <c r="I6" s="268"/>
      <c r="J6" s="104"/>
      <c r="K6" s="307"/>
      <c r="L6" s="307"/>
      <c r="M6" s="307"/>
      <c r="N6" s="228"/>
      <c r="O6" s="307"/>
      <c r="P6" s="180"/>
    </row>
    <row r="7" spans="1:16" x14ac:dyDescent="0.25">
      <c r="A7" s="107" t="s">
        <v>33</v>
      </c>
      <c r="B7" s="108" t="s">
        <v>43</v>
      </c>
      <c r="C7" s="135"/>
      <c r="D7" s="114"/>
      <c r="E7" s="175"/>
      <c r="F7" s="241"/>
      <c r="G7" s="229"/>
      <c r="H7" s="229"/>
      <c r="I7" s="421"/>
      <c r="J7" s="104"/>
      <c r="K7" s="228"/>
      <c r="L7" s="228"/>
      <c r="M7" s="228"/>
      <c r="N7" s="347"/>
      <c r="O7" s="132"/>
    </row>
    <row r="8" spans="1:16" x14ac:dyDescent="0.25">
      <c r="A8" s="109">
        <v>513</v>
      </c>
      <c r="B8" s="102">
        <v>21600</v>
      </c>
      <c r="C8" s="177"/>
      <c r="D8" s="114"/>
      <c r="E8" s="117"/>
      <c r="F8" s="97"/>
      <c r="G8" s="229"/>
      <c r="H8" s="229"/>
      <c r="I8" s="421"/>
      <c r="J8" s="104"/>
      <c r="K8" s="352"/>
      <c r="L8" s="228"/>
      <c r="M8" s="228"/>
      <c r="N8" s="330"/>
      <c r="O8" s="285"/>
    </row>
    <row r="9" spans="1:16" x14ac:dyDescent="0.25">
      <c r="A9" s="179" t="s">
        <v>185</v>
      </c>
      <c r="B9" s="116"/>
      <c r="C9" s="116"/>
      <c r="D9" s="418"/>
      <c r="E9" s="104"/>
      <c r="F9" s="116"/>
      <c r="G9" s="229"/>
      <c r="H9" s="229"/>
      <c r="I9" s="421"/>
      <c r="J9" s="104"/>
      <c r="K9" s="352"/>
      <c r="L9" s="228"/>
      <c r="M9" s="228"/>
      <c r="N9" s="330"/>
      <c r="O9" s="285"/>
    </row>
    <row r="10" spans="1:16" x14ac:dyDescent="0.25">
      <c r="A10" s="179"/>
      <c r="B10" s="116"/>
      <c r="C10" s="116"/>
      <c r="D10" s="418"/>
      <c r="E10" s="104"/>
      <c r="F10" s="116"/>
      <c r="G10" s="229"/>
      <c r="H10" s="229"/>
      <c r="I10" s="421"/>
      <c r="J10" s="104"/>
      <c r="K10" s="352"/>
      <c r="L10" s="228"/>
      <c r="M10" s="228"/>
      <c r="N10" s="330"/>
      <c r="O10" s="285"/>
    </row>
    <row r="11" spans="1:16" ht="45" customHeight="1" x14ac:dyDescent="0.25">
      <c r="A11" s="179"/>
      <c r="B11" s="458" t="s">
        <v>224</v>
      </c>
      <c r="C11" s="458" t="s">
        <v>223</v>
      </c>
      <c r="D11" s="115" t="s">
        <v>20</v>
      </c>
      <c r="E11" s="128" t="s">
        <v>227</v>
      </c>
      <c r="F11" s="128" t="s">
        <v>226</v>
      </c>
      <c r="G11" s="128" t="s">
        <v>196</v>
      </c>
      <c r="H11" s="128" t="s">
        <v>195</v>
      </c>
      <c r="I11" s="421"/>
      <c r="J11" s="104"/>
      <c r="K11" s="352"/>
      <c r="L11" s="228"/>
      <c r="M11" s="228"/>
      <c r="N11" s="330"/>
      <c r="O11" s="285"/>
    </row>
    <row r="12" spans="1:16" x14ac:dyDescent="0.25">
      <c r="A12" s="179"/>
      <c r="B12" s="458"/>
      <c r="C12" s="458"/>
      <c r="D12" s="115" t="s">
        <v>197</v>
      </c>
      <c r="E12" s="115" t="s">
        <v>35</v>
      </c>
      <c r="F12" s="128" t="s">
        <v>62</v>
      </c>
      <c r="G12" s="128" t="s">
        <v>13</v>
      </c>
      <c r="H12" s="128" t="s">
        <v>62</v>
      </c>
      <c r="I12" s="421"/>
      <c r="J12" s="104"/>
      <c r="K12" s="352"/>
      <c r="L12" s="228"/>
      <c r="M12" s="228"/>
      <c r="N12" s="330"/>
      <c r="O12" s="285"/>
    </row>
    <row r="13" spans="1:16" x14ac:dyDescent="0.25">
      <c r="A13" s="179"/>
      <c r="B13" s="224" t="s">
        <v>230</v>
      </c>
      <c r="C13" s="149" t="s">
        <v>205</v>
      </c>
      <c r="D13" s="418">
        <v>8.1999999999999993</v>
      </c>
      <c r="E13" s="104">
        <f>8+4.17+4.17</f>
        <v>16.34</v>
      </c>
      <c r="F13" s="404">
        <f>D13*E13</f>
        <v>133.988</v>
      </c>
      <c r="G13" s="418">
        <f>5*3</f>
        <v>15</v>
      </c>
      <c r="H13" s="368">
        <f>G13*F13</f>
        <v>2009.82</v>
      </c>
      <c r="I13" s="421"/>
      <c r="J13" s="104"/>
      <c r="K13" s="352"/>
      <c r="L13" s="228"/>
      <c r="M13" s="228"/>
      <c r="N13" s="330"/>
      <c r="O13" s="285"/>
    </row>
    <row r="14" spans="1:16" x14ac:dyDescent="0.25">
      <c r="A14" s="179"/>
      <c r="B14" s="224"/>
      <c r="C14" s="149"/>
      <c r="D14" s="418"/>
      <c r="E14" s="104"/>
      <c r="F14" s="404"/>
      <c r="G14" s="418"/>
      <c r="H14" s="368"/>
      <c r="I14" s="421"/>
      <c r="J14" s="104"/>
      <c r="K14" s="352"/>
      <c r="L14" s="397"/>
      <c r="M14" s="397"/>
      <c r="N14" s="330"/>
      <c r="O14" s="285"/>
    </row>
    <row r="15" spans="1:16" ht="30" x14ac:dyDescent="0.25">
      <c r="A15" s="179"/>
      <c r="B15" s="458" t="s">
        <v>224</v>
      </c>
      <c r="C15" s="458" t="s">
        <v>223</v>
      </c>
      <c r="D15" s="128" t="s">
        <v>231</v>
      </c>
      <c r="E15" s="128" t="s">
        <v>228</v>
      </c>
      <c r="F15" s="128" t="s">
        <v>229</v>
      </c>
      <c r="G15" s="128" t="s">
        <v>195</v>
      </c>
      <c r="H15" s="180"/>
      <c r="I15" s="421"/>
      <c r="J15" s="104"/>
      <c r="K15" s="352"/>
      <c r="L15" s="397"/>
      <c r="M15" s="397"/>
      <c r="N15" s="330"/>
      <c r="O15" s="285"/>
    </row>
    <row r="16" spans="1:16" x14ac:dyDescent="0.25">
      <c r="A16" s="179"/>
      <c r="B16" s="458"/>
      <c r="C16" s="458"/>
      <c r="D16" s="128" t="s">
        <v>62</v>
      </c>
      <c r="E16" s="128" t="s">
        <v>13</v>
      </c>
      <c r="F16" s="128" t="s">
        <v>13</v>
      </c>
      <c r="G16" s="128" t="s">
        <v>62</v>
      </c>
      <c r="H16" s="180"/>
      <c r="I16" s="421"/>
      <c r="J16" s="104"/>
      <c r="K16" s="352"/>
      <c r="L16" s="397"/>
      <c r="M16" s="397"/>
      <c r="N16" s="330"/>
      <c r="O16" s="285"/>
    </row>
    <row r="17" spans="1:15" x14ac:dyDescent="0.25">
      <c r="A17" s="179"/>
      <c r="B17" s="224" t="s">
        <v>225</v>
      </c>
      <c r="C17" s="149" t="s">
        <v>233</v>
      </c>
      <c r="D17" s="404">
        <f>490*(0.833*1*0.5/12)</f>
        <v>17.007083333333334</v>
      </c>
      <c r="E17" s="104">
        <v>1</v>
      </c>
      <c r="F17" s="404">
        <f>5*3</f>
        <v>15</v>
      </c>
      <c r="G17" s="368">
        <f>D17*E17*F17</f>
        <v>255.10625000000002</v>
      </c>
      <c r="H17" s="368"/>
      <c r="I17" s="421"/>
      <c r="J17" s="104"/>
      <c r="K17" s="352"/>
      <c r="L17" s="397"/>
      <c r="M17" s="397"/>
      <c r="N17" s="330"/>
      <c r="O17" s="285"/>
    </row>
    <row r="18" spans="1:15" x14ac:dyDescent="0.25">
      <c r="A18" s="179"/>
      <c r="B18" s="224" t="s">
        <v>225</v>
      </c>
      <c r="C18" s="149" t="s">
        <v>234</v>
      </c>
      <c r="D18" s="404">
        <f>490*(1*1.667*0.375/12)</f>
        <v>25.525937500000001</v>
      </c>
      <c r="E18" s="104">
        <v>2</v>
      </c>
      <c r="F18" s="404">
        <v>5</v>
      </c>
      <c r="G18" s="368">
        <f>D18*E18*F18</f>
        <v>255.25937500000001</v>
      </c>
      <c r="H18" s="368"/>
      <c r="I18" s="421"/>
      <c r="J18" s="104"/>
      <c r="K18" s="352"/>
      <c r="L18" s="397"/>
      <c r="M18" s="397"/>
      <c r="N18" s="330"/>
      <c r="O18" s="285"/>
    </row>
    <row r="19" spans="1:15" x14ac:dyDescent="0.25">
      <c r="A19" s="179"/>
      <c r="B19" s="224"/>
      <c r="C19" s="180"/>
      <c r="D19" s="404"/>
      <c r="E19" s="104"/>
      <c r="F19" s="118"/>
      <c r="G19" s="418"/>
      <c r="H19" s="368"/>
      <c r="I19" s="421"/>
      <c r="J19" s="104"/>
      <c r="K19" s="352"/>
      <c r="L19" s="397"/>
      <c r="M19" s="397"/>
      <c r="N19" s="330"/>
      <c r="O19" s="285"/>
    </row>
    <row r="20" spans="1:15" x14ac:dyDescent="0.25">
      <c r="A20" s="179"/>
      <c r="B20" s="224"/>
      <c r="C20" s="149"/>
      <c r="D20" s="418"/>
      <c r="E20" s="104"/>
      <c r="F20" s="118"/>
      <c r="G20" s="418"/>
      <c r="H20" s="368"/>
      <c r="I20" s="421"/>
      <c r="J20" s="104"/>
      <c r="K20" s="352"/>
      <c r="L20" s="397"/>
      <c r="M20" s="397"/>
      <c r="N20" s="330"/>
      <c r="O20" s="285"/>
    </row>
    <row r="21" spans="1:15" x14ac:dyDescent="0.25">
      <c r="A21" s="179"/>
      <c r="B21" s="382"/>
      <c r="C21" s="382"/>
      <c r="D21" s="180"/>
      <c r="E21" s="180"/>
      <c r="F21" s="180"/>
      <c r="G21" s="180"/>
      <c r="H21" s="180"/>
      <c r="I21" s="421"/>
      <c r="J21" s="104"/>
      <c r="K21" s="352"/>
      <c r="L21" s="228"/>
      <c r="M21" s="228"/>
      <c r="N21" s="330"/>
      <c r="O21" s="285"/>
    </row>
    <row r="22" spans="1:15" ht="15.75" thickBot="1" x14ac:dyDescent="0.3">
      <c r="A22" s="179"/>
      <c r="B22" s="382"/>
      <c r="C22" s="149"/>
      <c r="D22" s="418"/>
      <c r="E22" s="104"/>
      <c r="F22" s="118"/>
      <c r="G22" s="418"/>
      <c r="H22" s="368"/>
      <c r="I22" s="421"/>
      <c r="J22" s="104"/>
      <c r="K22" s="352"/>
      <c r="L22" s="397"/>
      <c r="M22" s="397"/>
      <c r="N22" s="330"/>
      <c r="O22" s="285"/>
    </row>
    <row r="23" spans="1:15" ht="15.75" thickBot="1" x14ac:dyDescent="0.3">
      <c r="A23" s="179"/>
      <c r="B23" s="180"/>
      <c r="C23" s="149"/>
      <c r="D23" s="180"/>
      <c r="E23" s="180"/>
      <c r="F23" s="186" t="s">
        <v>15</v>
      </c>
      <c r="G23" s="187">
        <f>H13+G17+G18</f>
        <v>2520.1856250000001</v>
      </c>
      <c r="H23" s="188" t="s">
        <v>62</v>
      </c>
      <c r="I23" s="421"/>
      <c r="J23" s="104"/>
      <c r="K23" s="352"/>
      <c r="L23" s="397"/>
      <c r="M23" s="397"/>
      <c r="N23" s="330"/>
      <c r="O23" s="285"/>
    </row>
    <row r="24" spans="1:15" x14ac:dyDescent="0.25">
      <c r="A24" s="179"/>
      <c r="B24" s="382"/>
      <c r="C24" s="149"/>
      <c r="D24" s="418"/>
      <c r="E24" s="104"/>
      <c r="F24" s="116"/>
      <c r="G24" s="229"/>
      <c r="H24" s="229"/>
      <c r="I24" s="421"/>
      <c r="J24" s="104"/>
      <c r="K24" s="352"/>
      <c r="L24" s="397"/>
      <c r="M24" s="397"/>
      <c r="N24" s="330"/>
      <c r="O24" s="285"/>
    </row>
    <row r="25" spans="1:15" ht="15.75" thickBot="1" x14ac:dyDescent="0.3">
      <c r="A25" s="422"/>
      <c r="B25" s="423"/>
      <c r="C25" s="292"/>
      <c r="D25" s="424"/>
      <c r="E25" s="425"/>
      <c r="F25" s="423"/>
      <c r="G25" s="426"/>
      <c r="H25" s="426"/>
      <c r="I25" s="427"/>
      <c r="J25" s="104"/>
      <c r="K25" s="352"/>
      <c r="L25" s="228"/>
      <c r="M25" s="228"/>
      <c r="N25" s="330"/>
      <c r="O25" s="285"/>
    </row>
    <row r="26" spans="1:15" x14ac:dyDescent="0.25">
      <c r="A26" s="141"/>
      <c r="B26" s="140"/>
      <c r="C26" s="180"/>
      <c r="D26" s="180"/>
      <c r="E26" s="180"/>
      <c r="F26" s="149"/>
      <c r="G26" s="229"/>
      <c r="H26" s="229"/>
      <c r="I26" s="229"/>
      <c r="J26" s="104"/>
      <c r="K26" s="352"/>
      <c r="L26" s="228"/>
      <c r="M26" s="228"/>
      <c r="N26" s="330"/>
      <c r="O26" s="285"/>
    </row>
    <row r="27" spans="1:15" x14ac:dyDescent="0.25">
      <c r="A27" s="141"/>
      <c r="B27" s="140"/>
      <c r="C27" s="180"/>
      <c r="D27" s="180"/>
      <c r="E27" s="180"/>
      <c r="F27" s="149"/>
      <c r="G27" s="229"/>
      <c r="H27" s="229"/>
      <c r="I27" s="229"/>
      <c r="J27" s="104"/>
      <c r="K27" s="352"/>
      <c r="L27" s="228"/>
      <c r="M27" s="228"/>
      <c r="N27" s="330"/>
      <c r="O27" s="285"/>
    </row>
    <row r="28" spans="1:15" x14ac:dyDescent="0.25">
      <c r="A28" s="116"/>
      <c r="B28" s="403"/>
      <c r="C28" s="180"/>
      <c r="D28" s="180"/>
      <c r="E28" s="180"/>
      <c r="F28" s="149"/>
      <c r="G28" s="229"/>
      <c r="H28" s="229"/>
      <c r="I28" s="229"/>
      <c r="J28" s="370"/>
      <c r="K28" s="352"/>
      <c r="L28" s="228"/>
      <c r="M28" s="228"/>
      <c r="N28" s="330"/>
      <c r="O28" s="285"/>
    </row>
    <row r="29" spans="1:15" x14ac:dyDescent="0.25">
      <c r="A29" s="116"/>
      <c r="B29" s="403"/>
      <c r="C29" s="180"/>
      <c r="D29" s="180"/>
      <c r="E29" s="180"/>
      <c r="F29" s="125"/>
      <c r="G29" s="229"/>
      <c r="H29" s="229"/>
      <c r="I29" s="229"/>
      <c r="J29" s="370"/>
      <c r="K29" s="352"/>
      <c r="L29" s="228"/>
      <c r="M29" s="354"/>
      <c r="N29" s="330"/>
    </row>
    <row r="30" spans="1:15" x14ac:dyDescent="0.25">
      <c r="A30" s="132"/>
      <c r="B30" s="403"/>
      <c r="C30" s="180"/>
      <c r="D30" s="180"/>
      <c r="E30" s="180"/>
      <c r="F30" s="93"/>
      <c r="G30" s="229"/>
      <c r="H30" s="369"/>
      <c r="I30" s="370"/>
      <c r="J30" s="370"/>
      <c r="K30" s="228"/>
      <c r="L30" s="302"/>
      <c r="M30" s="285"/>
    </row>
    <row r="31" spans="1:15" x14ac:dyDescent="0.25">
      <c r="A31" s="132"/>
      <c r="B31" s="180"/>
      <c r="C31" s="180"/>
      <c r="D31" s="298"/>
      <c r="E31" s="417"/>
      <c r="F31" s="148"/>
      <c r="G31" s="229"/>
      <c r="H31" s="374"/>
      <c r="I31" s="370"/>
      <c r="J31" s="371"/>
      <c r="K31" s="302"/>
      <c r="L31" s="228"/>
      <c r="M31" s="302"/>
      <c r="N31" s="322"/>
    </row>
    <row r="32" spans="1:15" x14ac:dyDescent="0.25">
      <c r="A32" s="132"/>
      <c r="B32" s="417"/>
      <c r="C32" s="104"/>
      <c r="D32" s="298"/>
      <c r="E32" s="180"/>
      <c r="F32" s="148"/>
      <c r="G32" s="229"/>
      <c r="H32" s="374"/>
      <c r="I32" s="369"/>
      <c r="J32" s="369"/>
      <c r="K32" s="302"/>
      <c r="L32" s="228"/>
      <c r="M32" s="302"/>
      <c r="N32" s="322"/>
    </row>
    <row r="33" spans="1:14" x14ac:dyDescent="0.25">
      <c r="A33" s="132"/>
      <c r="B33" s="180"/>
      <c r="C33" s="180"/>
      <c r="D33" s="418"/>
      <c r="E33" s="180"/>
      <c r="F33" s="148"/>
      <c r="G33" s="229"/>
      <c r="H33" s="374"/>
      <c r="I33" s="369"/>
      <c r="J33" s="369"/>
      <c r="K33" s="302"/>
      <c r="L33" s="228"/>
      <c r="M33" s="302"/>
      <c r="N33" s="322"/>
    </row>
    <row r="34" spans="1:14" x14ac:dyDescent="0.25">
      <c r="A34" s="180"/>
      <c r="B34" s="180"/>
      <c r="C34" s="141"/>
      <c r="D34" s="126"/>
      <c r="E34" s="302"/>
      <c r="F34" s="148"/>
      <c r="G34" s="343"/>
      <c r="H34" s="343"/>
      <c r="I34" s="302"/>
      <c r="J34" s="302"/>
      <c r="K34" s="302"/>
      <c r="L34" s="228"/>
      <c r="M34" s="302"/>
      <c r="N34" s="322"/>
    </row>
    <row r="35" spans="1:14" x14ac:dyDescent="0.25">
      <c r="A35" s="125"/>
      <c r="B35" s="180"/>
      <c r="C35" s="369"/>
      <c r="D35" s="126"/>
      <c r="E35" s="302"/>
      <c r="F35" s="148"/>
      <c r="G35" s="343"/>
      <c r="H35" s="343"/>
      <c r="I35" s="302"/>
      <c r="J35" s="302"/>
      <c r="K35" s="302"/>
      <c r="L35" s="228"/>
      <c r="M35" s="302"/>
      <c r="N35" s="322"/>
    </row>
    <row r="36" spans="1:14" x14ac:dyDescent="0.25">
      <c r="A36" s="180"/>
      <c r="B36" s="180"/>
      <c r="C36" s="302"/>
      <c r="D36" s="126"/>
      <c r="E36" s="298"/>
      <c r="F36" s="148"/>
      <c r="G36" s="343"/>
      <c r="H36" s="343"/>
      <c r="I36" s="302"/>
      <c r="J36" s="302"/>
      <c r="K36" s="302"/>
      <c r="L36" s="228"/>
      <c r="M36" s="302"/>
      <c r="N36" s="322"/>
    </row>
    <row r="37" spans="1:14" x14ac:dyDescent="0.25">
      <c r="A37" s="419"/>
      <c r="B37" s="180"/>
      <c r="C37" s="302"/>
      <c r="D37" s="126"/>
      <c r="E37" s="298"/>
      <c r="F37" s="148"/>
      <c r="G37" s="343"/>
      <c r="H37" s="343"/>
      <c r="I37" s="302"/>
      <c r="J37" s="302"/>
      <c r="K37" s="302"/>
      <c r="L37" s="228"/>
      <c r="M37" s="302"/>
    </row>
    <row r="38" spans="1:14" x14ac:dyDescent="0.25">
      <c r="A38" s="420"/>
      <c r="B38" s="180"/>
      <c r="C38" s="302"/>
      <c r="D38" s="126"/>
      <c r="E38" s="127"/>
      <c r="F38" s="148"/>
      <c r="G38" s="343"/>
      <c r="H38" s="343"/>
      <c r="I38" s="302"/>
      <c r="J38" s="302"/>
      <c r="K38" s="302"/>
      <c r="L38" s="228"/>
      <c r="M38" s="302"/>
    </row>
    <row r="39" spans="1:14" x14ac:dyDescent="0.25">
      <c r="A39" s="180"/>
      <c r="B39" s="180"/>
      <c r="C39" s="127"/>
      <c r="D39" s="418"/>
      <c r="E39" s="180"/>
      <c r="F39" s="148"/>
      <c r="G39" s="180"/>
    </row>
    <row r="40" spans="1:14" x14ac:dyDescent="0.25">
      <c r="A40" s="180"/>
      <c r="B40" s="400"/>
      <c r="C40" s="180"/>
      <c r="D40" s="418"/>
      <c r="E40" s="180"/>
      <c r="F40" s="148"/>
      <c r="G40" s="180"/>
      <c r="H40" s="180"/>
    </row>
    <row r="41" spans="1:14" x14ac:dyDescent="0.25">
      <c r="A41" s="298"/>
      <c r="B41" s="298"/>
      <c r="C41" s="401"/>
      <c r="D41" s="369"/>
      <c r="E41" s="350"/>
      <c r="F41" s="298"/>
      <c r="G41" s="402"/>
      <c r="H41" s="180"/>
    </row>
    <row r="42" spans="1:14" x14ac:dyDescent="0.25">
      <c r="A42" s="180"/>
      <c r="B42" s="180"/>
      <c r="C42" s="180"/>
      <c r="D42" s="399"/>
      <c r="E42" s="180"/>
      <c r="F42" s="148"/>
      <c r="G42" s="180"/>
      <c r="H42" s="180"/>
    </row>
    <row r="43" spans="1:14" x14ac:dyDescent="0.25">
      <c r="A43" s="180"/>
      <c r="B43" s="180"/>
      <c r="C43" s="180"/>
      <c r="D43" s="399"/>
      <c r="E43" s="180"/>
      <c r="F43" s="148"/>
      <c r="G43" s="180"/>
      <c r="H43" s="180"/>
    </row>
  </sheetData>
  <mergeCells count="4">
    <mergeCell ref="B11:B12"/>
    <mergeCell ref="C11:C12"/>
    <mergeCell ref="B15:B16"/>
    <mergeCell ref="C15:C16"/>
  </mergeCells>
  <pageMargins left="0.7" right="0.7" top="0.75" bottom="0.75" header="0.3" footer="0.3"/>
  <pageSetup scale="74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44"/>
  <sheetViews>
    <sheetView view="pageBreakPreview" zoomScaleNormal="100" zoomScaleSheetLayoutView="100" workbookViewId="0">
      <selection activeCell="H1" sqref="H1"/>
    </sheetView>
  </sheetViews>
  <sheetFormatPr defaultColWidth="9.140625" defaultRowHeight="15" x14ac:dyDescent="0.25"/>
  <cols>
    <col min="1" max="1" width="9.28515625" style="256" customWidth="1"/>
    <col min="2" max="2" width="10.7109375" style="256" customWidth="1"/>
    <col min="3" max="3" width="8.5703125" style="256" customWidth="1"/>
    <col min="4" max="5" width="10.7109375" style="256" customWidth="1"/>
    <col min="6" max="6" width="12.42578125" style="256" customWidth="1"/>
    <col min="7" max="7" width="12.85546875" style="256" customWidth="1"/>
    <col min="8" max="8" width="12.5703125" style="256" customWidth="1"/>
    <col min="9" max="9" width="11.85546875" style="256" customWidth="1"/>
    <col min="10" max="10" width="11.28515625" style="256" customWidth="1"/>
    <col min="11" max="11" width="11.5703125" style="148" bestFit="1" customWidth="1"/>
    <col min="12" max="12" width="9.140625" style="148" customWidth="1"/>
    <col min="13" max="13" width="12.140625" style="256" customWidth="1"/>
    <col min="14" max="14" width="11.5703125" style="256" customWidth="1"/>
    <col min="15" max="15" width="8" style="256" customWidth="1"/>
    <col min="16" max="16" width="9.140625" style="327"/>
    <col min="17" max="17" width="9.140625" style="256"/>
    <col min="18" max="18" width="9.140625" style="98"/>
    <col min="19" max="16384" width="9.140625" style="256"/>
  </cols>
  <sheetData>
    <row r="1" spans="1:19" x14ac:dyDescent="0.25">
      <c r="A1" s="249"/>
      <c r="B1" s="250"/>
      <c r="C1" s="251"/>
      <c r="D1" s="251"/>
      <c r="E1" s="252" t="s">
        <v>0</v>
      </c>
      <c r="F1" s="253" t="s">
        <v>92</v>
      </c>
      <c r="G1" s="254"/>
      <c r="H1" s="255"/>
      <c r="I1" s="307"/>
      <c r="J1" s="258"/>
      <c r="K1" s="258"/>
      <c r="L1" s="258"/>
      <c r="M1" s="228"/>
      <c r="N1" s="307"/>
      <c r="O1" s="100"/>
      <c r="P1" s="261"/>
      <c r="Q1" s="228"/>
      <c r="R1" s="300"/>
      <c r="S1" s="180"/>
    </row>
    <row r="2" spans="1:19" x14ac:dyDescent="0.25">
      <c r="A2" s="257"/>
      <c r="B2" s="228"/>
      <c r="C2" s="258"/>
      <c r="D2" s="258"/>
      <c r="E2" s="259" t="s">
        <v>2</v>
      </c>
      <c r="F2" s="228" t="s">
        <v>134</v>
      </c>
      <c r="G2" s="228" t="s">
        <v>52</v>
      </c>
      <c r="H2" s="260">
        <v>44537</v>
      </c>
      <c r="I2" s="228"/>
      <c r="J2" s="258"/>
      <c r="K2" s="258"/>
      <c r="L2" s="258"/>
      <c r="M2" s="228"/>
      <c r="N2" s="307"/>
      <c r="O2" s="100"/>
      <c r="P2" s="228"/>
      <c r="Q2" s="228"/>
      <c r="R2" s="351"/>
      <c r="S2" s="180"/>
    </row>
    <row r="3" spans="1:19" x14ac:dyDescent="0.25">
      <c r="A3" s="257"/>
      <c r="B3" s="228"/>
      <c r="C3" s="258"/>
      <c r="D3" s="258"/>
      <c r="E3" s="259" t="s">
        <v>4</v>
      </c>
      <c r="F3" s="228" t="s">
        <v>186</v>
      </c>
      <c r="G3" s="228" t="s">
        <v>52</v>
      </c>
      <c r="H3" s="260">
        <v>44979</v>
      </c>
      <c r="I3" s="228"/>
      <c r="J3" s="258"/>
      <c r="K3" s="258"/>
      <c r="L3" s="258"/>
      <c r="M3" s="228"/>
      <c r="N3" s="307"/>
      <c r="O3" s="149"/>
      <c r="P3" s="228"/>
      <c r="Q3" s="228"/>
      <c r="R3" s="351"/>
      <c r="S3" s="180"/>
    </row>
    <row r="4" spans="1:19" x14ac:dyDescent="0.25">
      <c r="A4" s="257"/>
      <c r="B4" s="228"/>
      <c r="C4" s="258"/>
      <c r="D4" s="258"/>
      <c r="E4" s="259" t="s">
        <v>5</v>
      </c>
      <c r="F4" s="261" t="s">
        <v>6</v>
      </c>
      <c r="G4" s="228"/>
      <c r="H4" s="262"/>
      <c r="I4" s="228"/>
      <c r="J4" s="258"/>
      <c r="K4" s="258"/>
      <c r="L4" s="258"/>
      <c r="M4" s="149"/>
      <c r="N4" s="307"/>
      <c r="O4" s="149"/>
      <c r="P4" s="261"/>
      <c r="Q4" s="228"/>
      <c r="R4" s="307"/>
      <c r="S4" s="180"/>
    </row>
    <row r="5" spans="1:19" x14ac:dyDescent="0.25">
      <c r="A5" s="257"/>
      <c r="B5" s="228"/>
      <c r="C5" s="258"/>
      <c r="D5" s="258"/>
      <c r="E5" s="259" t="s">
        <v>7</v>
      </c>
      <c r="F5" s="261" t="s">
        <v>132</v>
      </c>
      <c r="G5" s="228"/>
      <c r="H5" s="262"/>
      <c r="I5" s="228"/>
      <c r="J5" s="258"/>
      <c r="K5" s="258"/>
      <c r="L5" s="258"/>
      <c r="M5" s="149"/>
      <c r="N5" s="307"/>
      <c r="O5" s="149"/>
      <c r="P5" s="261"/>
      <c r="Q5" s="228"/>
      <c r="R5" s="307"/>
      <c r="S5" s="180"/>
    </row>
    <row r="6" spans="1:19" ht="15.75" thickBot="1" x14ac:dyDescent="0.3">
      <c r="A6" s="263"/>
      <c r="B6" s="264"/>
      <c r="C6" s="265"/>
      <c r="D6" s="265"/>
      <c r="E6" s="266" t="s">
        <v>8</v>
      </c>
      <c r="F6" s="267" t="s">
        <v>199</v>
      </c>
      <c r="G6" s="264"/>
      <c r="H6" s="268"/>
      <c r="I6" s="228"/>
      <c r="J6" s="258"/>
      <c r="Q6" s="228"/>
      <c r="R6" s="307"/>
      <c r="S6" s="180"/>
    </row>
    <row r="7" spans="1:19" x14ac:dyDescent="0.25">
      <c r="A7" s="235" t="s">
        <v>33</v>
      </c>
      <c r="B7" s="236" t="s">
        <v>43</v>
      </c>
      <c r="C7" s="361"/>
      <c r="D7" s="362"/>
      <c r="E7" s="363"/>
      <c r="F7" s="361"/>
      <c r="G7" s="362" t="s">
        <v>215</v>
      </c>
      <c r="H7" s="383">
        <v>2</v>
      </c>
      <c r="I7" s="347"/>
      <c r="J7" s="229"/>
      <c r="Q7" s="347"/>
      <c r="R7" s="132"/>
    </row>
    <row r="8" spans="1:19" x14ac:dyDescent="0.25">
      <c r="A8" s="109">
        <v>514</v>
      </c>
      <c r="B8" s="196" t="s">
        <v>201</v>
      </c>
      <c r="C8" s="177"/>
      <c r="D8" s="117"/>
      <c r="E8" s="117"/>
      <c r="F8" s="117"/>
      <c r="G8" s="177" t="s">
        <v>216</v>
      </c>
      <c r="H8" s="239">
        <v>4</v>
      </c>
      <c r="I8" s="300"/>
      <c r="J8" s="229"/>
      <c r="Q8" s="330"/>
      <c r="R8" s="285"/>
    </row>
    <row r="9" spans="1:19" x14ac:dyDescent="0.25">
      <c r="A9" s="179" t="s">
        <v>198</v>
      </c>
      <c r="B9" s="116"/>
      <c r="C9" s="116"/>
      <c r="D9" s="180"/>
      <c r="E9" s="104"/>
      <c r="F9" s="116"/>
      <c r="G9" s="180"/>
      <c r="H9" s="189"/>
      <c r="I9" s="116"/>
      <c r="J9" s="229"/>
      <c r="K9" s="256"/>
      <c r="L9" s="256"/>
      <c r="P9" s="256"/>
      <c r="Q9" s="330"/>
      <c r="R9" s="285"/>
    </row>
    <row r="10" spans="1:19" x14ac:dyDescent="0.25">
      <c r="A10" s="179"/>
      <c r="B10" s="116"/>
      <c r="C10" s="116"/>
      <c r="D10" s="180"/>
      <c r="E10" s="104"/>
      <c r="F10" s="116"/>
      <c r="G10" s="116"/>
      <c r="H10" s="134"/>
      <c r="I10" s="116"/>
      <c r="J10" s="229"/>
      <c r="K10" s="149"/>
      <c r="L10" s="149"/>
      <c r="M10" s="149"/>
      <c r="N10" s="352"/>
      <c r="O10" s="149"/>
      <c r="P10" s="228"/>
      <c r="Q10" s="330"/>
      <c r="R10" s="285"/>
    </row>
    <row r="11" spans="1:19" x14ac:dyDescent="0.25">
      <c r="A11" s="269"/>
      <c r="B11" s="245" t="s">
        <v>204</v>
      </c>
      <c r="C11" s="228"/>
      <c r="D11" s="231" t="s">
        <v>10</v>
      </c>
      <c r="E11" s="231" t="s">
        <v>78</v>
      </c>
      <c r="F11" s="406" t="s">
        <v>12</v>
      </c>
      <c r="G11" s="231" t="s">
        <v>152</v>
      </c>
      <c r="H11" s="134"/>
      <c r="I11" s="116"/>
      <c r="J11" s="229"/>
      <c r="K11" s="149"/>
      <c r="L11" s="149"/>
      <c r="M11" s="149"/>
      <c r="N11" s="352"/>
      <c r="O11" s="149"/>
      <c r="P11" s="228"/>
      <c r="Q11" s="330"/>
      <c r="R11" s="285"/>
    </row>
    <row r="12" spans="1:19" x14ac:dyDescent="0.25">
      <c r="A12" s="269"/>
      <c r="B12" s="230" t="s">
        <v>205</v>
      </c>
      <c r="C12" s="149"/>
      <c r="D12" s="406" t="s">
        <v>35</v>
      </c>
      <c r="E12" s="406" t="s">
        <v>35</v>
      </c>
      <c r="F12" s="406" t="s">
        <v>57</v>
      </c>
      <c r="G12" s="406" t="s">
        <v>13</v>
      </c>
      <c r="H12" s="134"/>
      <c r="I12" s="116"/>
      <c r="J12" s="229"/>
      <c r="K12" s="149"/>
      <c r="L12" s="149"/>
      <c r="M12" s="149"/>
      <c r="N12" s="352"/>
      <c r="O12" s="149"/>
      <c r="P12" s="228"/>
      <c r="Q12" s="330"/>
      <c r="R12" s="285"/>
    </row>
    <row r="13" spans="1:19" x14ac:dyDescent="0.25">
      <c r="A13" s="269"/>
      <c r="B13" s="180"/>
      <c r="C13" s="149" t="s">
        <v>235</v>
      </c>
      <c r="D13" s="149">
        <v>8</v>
      </c>
      <c r="E13" s="228">
        <f>(4+4+0.3125+4+4+0.3125)/12</f>
        <v>1.3854166666666667</v>
      </c>
      <c r="F13" s="149">
        <f>D13*E13</f>
        <v>11.083333333333334</v>
      </c>
      <c r="G13" s="228">
        <v>1</v>
      </c>
      <c r="H13" s="134"/>
      <c r="I13" s="116"/>
      <c r="J13" s="229"/>
      <c r="K13" s="149"/>
      <c r="L13" s="149"/>
      <c r="M13" s="149"/>
      <c r="N13" s="352"/>
      <c r="O13" s="149"/>
      <c r="P13" s="228"/>
      <c r="Q13" s="330"/>
      <c r="R13" s="285"/>
    </row>
    <row r="14" spans="1:19" x14ac:dyDescent="0.25">
      <c r="A14" s="269"/>
      <c r="B14" s="180"/>
      <c r="C14" s="149" t="s">
        <v>207</v>
      </c>
      <c r="D14" s="149">
        <f>4+2/12</f>
        <v>4.166666666666667</v>
      </c>
      <c r="E14" s="228">
        <f>(4+4+0.3125+4+4+0.3125)/12</f>
        <v>1.3854166666666667</v>
      </c>
      <c r="F14" s="149">
        <f>D14*E14</f>
        <v>5.7725694444444455</v>
      </c>
      <c r="G14" s="228">
        <v>2</v>
      </c>
      <c r="H14" s="134"/>
      <c r="I14" s="116"/>
      <c r="J14" s="229"/>
      <c r="K14" s="149"/>
      <c r="L14" s="149"/>
      <c r="M14" s="149"/>
      <c r="N14" s="352"/>
      <c r="O14" s="149"/>
      <c r="P14" s="228"/>
      <c r="Q14" s="330"/>
      <c r="R14" s="285"/>
    </row>
    <row r="15" spans="1:19" x14ac:dyDescent="0.25">
      <c r="A15" s="179"/>
      <c r="B15" s="149"/>
      <c r="C15" s="149"/>
      <c r="D15" s="131"/>
      <c r="E15" s="224" t="s">
        <v>208</v>
      </c>
      <c r="F15" s="228">
        <f>(F13*G13)+(F14*G14)</f>
        <v>22.628472222222225</v>
      </c>
      <c r="G15" s="148" t="s">
        <v>57</v>
      </c>
      <c r="H15" s="134"/>
      <c r="I15" s="116"/>
      <c r="J15" s="229"/>
      <c r="K15" s="149"/>
      <c r="L15" s="149"/>
      <c r="M15" s="149"/>
      <c r="N15" s="352"/>
      <c r="O15" s="149"/>
      <c r="P15" s="228"/>
      <c r="Q15" s="330"/>
      <c r="R15" s="285"/>
    </row>
    <row r="16" spans="1:19" x14ac:dyDescent="0.25">
      <c r="A16" s="179"/>
      <c r="B16" s="149"/>
      <c r="C16" s="149"/>
      <c r="D16" s="131"/>
      <c r="E16" s="224" t="s">
        <v>210</v>
      </c>
      <c r="F16" s="229">
        <f>(5+5+5)</f>
        <v>15</v>
      </c>
      <c r="G16" s="148"/>
      <c r="H16" s="134"/>
      <c r="I16" s="116"/>
      <c r="J16" s="229"/>
      <c r="K16" s="149"/>
      <c r="L16" s="149"/>
      <c r="M16" s="149"/>
      <c r="N16" s="352"/>
      <c r="O16" s="149"/>
      <c r="P16" s="228"/>
      <c r="Q16" s="330"/>
      <c r="R16" s="285"/>
    </row>
    <row r="17" spans="1:18" x14ac:dyDescent="0.25">
      <c r="A17" s="179"/>
      <c r="B17" s="149"/>
      <c r="C17" s="149"/>
      <c r="D17" s="131"/>
      <c r="E17" s="224" t="s">
        <v>220</v>
      </c>
      <c r="F17" s="228">
        <f>F15*F16</f>
        <v>339.42708333333337</v>
      </c>
      <c r="G17" s="148" t="s">
        <v>57</v>
      </c>
      <c r="H17" s="134"/>
      <c r="I17" s="116"/>
      <c r="J17" s="229"/>
      <c r="K17" s="149"/>
      <c r="L17" s="149"/>
      <c r="M17" s="149"/>
      <c r="N17" s="352"/>
      <c r="O17" s="149"/>
      <c r="P17" s="228"/>
      <c r="Q17" s="330"/>
      <c r="R17" s="285"/>
    </row>
    <row r="18" spans="1:18" x14ac:dyDescent="0.25">
      <c r="A18" s="179"/>
      <c r="B18" s="149"/>
      <c r="C18" s="149"/>
      <c r="D18" s="399"/>
      <c r="E18" s="224"/>
      <c r="F18" s="397"/>
      <c r="G18" s="148"/>
      <c r="H18" s="134"/>
      <c r="I18" s="116"/>
      <c r="J18" s="229"/>
      <c r="K18" s="149"/>
      <c r="L18" s="149"/>
      <c r="M18" s="149"/>
      <c r="N18" s="352"/>
      <c r="O18" s="149"/>
      <c r="P18" s="397"/>
      <c r="Q18" s="330"/>
      <c r="R18" s="285"/>
    </row>
    <row r="19" spans="1:18" x14ac:dyDescent="0.25">
      <c r="A19" s="179"/>
      <c r="B19" s="398" t="s">
        <v>236</v>
      </c>
      <c r="C19" s="149"/>
      <c r="D19" s="231" t="s">
        <v>12</v>
      </c>
      <c r="E19" s="231" t="s">
        <v>237</v>
      </c>
      <c r="F19" s="406" t="s">
        <v>240</v>
      </c>
      <c r="G19" s="231" t="s">
        <v>239</v>
      </c>
      <c r="H19" s="134"/>
      <c r="I19" s="116"/>
      <c r="J19" s="229"/>
      <c r="K19" s="149"/>
      <c r="L19" s="149"/>
      <c r="M19" s="149"/>
      <c r="N19" s="352"/>
      <c r="O19" s="149"/>
      <c r="P19" s="397"/>
      <c r="Q19" s="330"/>
      <c r="R19" s="285"/>
    </row>
    <row r="20" spans="1:18" x14ac:dyDescent="0.25">
      <c r="A20" s="179"/>
      <c r="B20" s="149"/>
      <c r="C20" s="149"/>
      <c r="D20" s="406" t="s">
        <v>57</v>
      </c>
      <c r="E20" s="406" t="s">
        <v>13</v>
      </c>
      <c r="F20" s="406" t="s">
        <v>57</v>
      </c>
      <c r="G20" s="406" t="s">
        <v>13</v>
      </c>
      <c r="H20" s="134"/>
      <c r="I20" s="116"/>
      <c r="J20" s="229"/>
      <c r="K20" s="149"/>
      <c r="L20" s="149"/>
      <c r="M20" s="149"/>
      <c r="N20" s="352"/>
      <c r="O20" s="149"/>
      <c r="P20" s="397"/>
      <c r="Q20" s="330"/>
      <c r="R20" s="285"/>
    </row>
    <row r="21" spans="1:18" x14ac:dyDescent="0.25">
      <c r="A21" s="179"/>
      <c r="B21" s="149"/>
      <c r="C21" s="149" t="s">
        <v>222</v>
      </c>
      <c r="D21" s="404">
        <v>2</v>
      </c>
      <c r="E21" s="224">
        <v>1</v>
      </c>
      <c r="F21" s="397">
        <f>D21*E21</f>
        <v>2</v>
      </c>
      <c r="G21" s="399">
        <v>15</v>
      </c>
      <c r="H21" s="134"/>
      <c r="I21" s="116"/>
      <c r="J21" s="229"/>
      <c r="K21" s="149"/>
      <c r="L21" s="149"/>
      <c r="M21" s="149"/>
      <c r="N21" s="352"/>
      <c r="O21" s="149"/>
      <c r="P21" s="397"/>
      <c r="Q21" s="330"/>
      <c r="R21" s="285"/>
    </row>
    <row r="22" spans="1:18" x14ac:dyDescent="0.25">
      <c r="A22" s="179"/>
      <c r="B22" s="149"/>
      <c r="C22" s="149" t="s">
        <v>232</v>
      </c>
      <c r="D22" s="404">
        <f>(1*1.667*2)+(1*0.03125*2)+(1.667*0.03125*2)</f>
        <v>3.5006875000000002</v>
      </c>
      <c r="E22" s="224">
        <v>2</v>
      </c>
      <c r="F22" s="397">
        <f>D22*E22</f>
        <v>7.0013750000000003</v>
      </c>
      <c r="G22" s="399">
        <v>5</v>
      </c>
      <c r="H22" s="134"/>
      <c r="I22" s="116"/>
      <c r="J22" s="229"/>
      <c r="K22" s="149"/>
      <c r="L22" s="149"/>
      <c r="M22" s="149"/>
      <c r="N22" s="352"/>
      <c r="O22" s="149"/>
      <c r="P22" s="397"/>
      <c r="Q22" s="330"/>
      <c r="R22" s="285"/>
    </row>
    <row r="23" spans="1:18" x14ac:dyDescent="0.25">
      <c r="A23" s="179"/>
      <c r="B23" s="149"/>
      <c r="C23" s="149"/>
      <c r="D23" s="224"/>
      <c r="E23" s="397"/>
      <c r="F23" s="148"/>
      <c r="G23" s="148"/>
      <c r="H23" s="134"/>
      <c r="I23" s="116"/>
      <c r="J23" s="229"/>
      <c r="K23" s="149"/>
      <c r="L23" s="149"/>
      <c r="M23" s="149"/>
      <c r="N23" s="352"/>
      <c r="O23" s="149"/>
      <c r="P23" s="397"/>
      <c r="Q23" s="330"/>
      <c r="R23" s="285"/>
    </row>
    <row r="24" spans="1:18" x14ac:dyDescent="0.25">
      <c r="A24" s="179"/>
      <c r="B24" s="149"/>
      <c r="C24" s="149"/>
      <c r="D24" s="224"/>
      <c r="E24" s="224" t="s">
        <v>238</v>
      </c>
      <c r="F24" s="304">
        <f>F21*G21+F22*G22</f>
        <v>65.006875000000008</v>
      </c>
      <c r="G24" s="148" t="s">
        <v>57</v>
      </c>
      <c r="H24" s="134"/>
      <c r="I24" s="116"/>
      <c r="J24" s="229"/>
      <c r="K24" s="149"/>
      <c r="L24" s="149"/>
      <c r="M24" s="149"/>
      <c r="N24" s="352"/>
      <c r="O24" s="149"/>
      <c r="P24" s="397"/>
      <c r="Q24" s="330"/>
      <c r="R24" s="285"/>
    </row>
    <row r="25" spans="1:18" x14ac:dyDescent="0.25">
      <c r="A25" s="179"/>
      <c r="B25" s="116"/>
      <c r="C25" s="116"/>
      <c r="G25" s="116"/>
      <c r="H25" s="145"/>
      <c r="I25" s="353"/>
      <c r="J25" s="229"/>
      <c r="K25" s="149"/>
      <c r="L25" s="149"/>
      <c r="M25" s="149"/>
      <c r="N25" s="352"/>
      <c r="O25" s="149"/>
      <c r="P25" s="354"/>
      <c r="Q25" s="330"/>
      <c r="R25" s="256"/>
    </row>
    <row r="26" spans="1:18" x14ac:dyDescent="0.25">
      <c r="A26" s="179"/>
      <c r="B26" s="116"/>
      <c r="C26" s="116"/>
      <c r="D26" s="224"/>
      <c r="E26" s="397"/>
      <c r="F26" s="148"/>
      <c r="G26" s="116"/>
      <c r="H26" s="145"/>
      <c r="I26" s="353"/>
      <c r="J26" s="229"/>
      <c r="K26" s="149"/>
      <c r="L26" s="149"/>
      <c r="M26" s="149"/>
      <c r="N26" s="352"/>
      <c r="O26" s="149"/>
      <c r="P26" s="354"/>
      <c r="Q26" s="330"/>
      <c r="R26" s="256"/>
    </row>
    <row r="27" spans="1:18" ht="38.25" x14ac:dyDescent="0.25">
      <c r="A27" s="124"/>
      <c r="B27" s="245" t="s">
        <v>209</v>
      </c>
      <c r="C27" s="225"/>
      <c r="D27" s="407" t="s">
        <v>211</v>
      </c>
      <c r="E27" s="407" t="s">
        <v>212</v>
      </c>
      <c r="F27" s="408" t="s">
        <v>10</v>
      </c>
      <c r="G27" s="409" t="s">
        <v>214</v>
      </c>
      <c r="H27" s="189"/>
      <c r="J27" s="228"/>
      <c r="K27" s="150"/>
      <c r="L27" s="150"/>
      <c r="M27" s="94"/>
      <c r="N27" s="228"/>
      <c r="P27" s="256"/>
      <c r="R27" s="256"/>
    </row>
    <row r="28" spans="1:18" s="346" customFormat="1" x14ac:dyDescent="0.25">
      <c r="A28" s="226"/>
      <c r="B28" s="227"/>
      <c r="C28" s="225"/>
      <c r="D28" s="407" t="s">
        <v>35</v>
      </c>
      <c r="E28" s="408" t="s">
        <v>35</v>
      </c>
      <c r="F28" s="408" t="s">
        <v>35</v>
      </c>
      <c r="G28" s="409" t="s">
        <v>57</v>
      </c>
      <c r="H28" s="384"/>
      <c r="I28" s="273"/>
      <c r="L28" s="94"/>
      <c r="M28" s="99"/>
      <c r="N28" s="348"/>
      <c r="O28" s="94"/>
      <c r="P28" s="348"/>
    </row>
    <row r="29" spans="1:18" s="346" customFormat="1" x14ac:dyDescent="0.25">
      <c r="A29" s="183" t="s">
        <v>213</v>
      </c>
      <c r="B29" s="117"/>
      <c r="C29" s="232" t="s">
        <v>150</v>
      </c>
      <c r="D29" s="302">
        <f>(1.26+12.125+1.26)/12</f>
        <v>1.2204166666666667</v>
      </c>
      <c r="E29" s="302">
        <f>(1.26+12.125+1.26+(12.125/2)+(36.5-2*1.26)+(12.125/2))/12</f>
        <v>5.0625</v>
      </c>
      <c r="F29" s="149">
        <v>5</v>
      </c>
      <c r="G29" s="240">
        <f>((D29*$H$8)+(E29*$H$7))*F29</f>
        <v>75.033333333333331</v>
      </c>
      <c r="H29" s="384"/>
      <c r="I29" s="349"/>
      <c r="J29" s="117"/>
      <c r="N29" s="348"/>
      <c r="O29" s="94"/>
      <c r="P29" s="348"/>
    </row>
    <row r="30" spans="1:18" s="346" customFormat="1" x14ac:dyDescent="0.25">
      <c r="A30" s="183" t="s">
        <v>217</v>
      </c>
      <c r="B30" s="117"/>
      <c r="C30" s="233" t="s">
        <v>94</v>
      </c>
      <c r="D30" s="298">
        <f>(1.57+12.1+1.57)/12</f>
        <v>1.27</v>
      </c>
      <c r="E30" s="302">
        <f>(1.57+12.1+1.57+(12.1/2)+(37.125-2*1.57)+(12.1/2))/12</f>
        <v>5.1104166666666666</v>
      </c>
      <c r="F30" s="149">
        <v>5</v>
      </c>
      <c r="G30" s="240">
        <f>((D30*$H$8)+(E30*$H$7))*F30</f>
        <v>76.504166666666663</v>
      </c>
      <c r="H30" s="146"/>
      <c r="I30" s="349"/>
      <c r="J30" s="348"/>
      <c r="N30" s="348"/>
      <c r="O30" s="94"/>
      <c r="P30" s="348"/>
    </row>
    <row r="31" spans="1:18" s="346" customFormat="1" x14ac:dyDescent="0.25">
      <c r="A31" s="183" t="s">
        <v>218</v>
      </c>
      <c r="B31" s="117"/>
      <c r="C31" s="232" t="s">
        <v>151</v>
      </c>
      <c r="D31" s="302">
        <f>(0.94+12+0.94)/12</f>
        <v>1.1566666666666665</v>
      </c>
      <c r="E31" s="302">
        <f>(0.94+12+0.94+(12/2)+(35.875-2*0.94)+(12/2))/12</f>
        <v>4.989583333333333</v>
      </c>
      <c r="F31" s="149">
        <v>5</v>
      </c>
      <c r="G31" s="240">
        <f>((D31*$H$8)+(E31*$H$7))*F31</f>
        <v>73.029166666666669</v>
      </c>
      <c r="H31" s="146"/>
      <c r="I31" s="349"/>
      <c r="J31" s="348"/>
      <c r="N31" s="348"/>
      <c r="O31" s="94"/>
      <c r="P31" s="348"/>
    </row>
    <row r="32" spans="1:18" s="346" customFormat="1" x14ac:dyDescent="0.25">
      <c r="A32" s="242"/>
      <c r="B32" s="243"/>
      <c r="C32" s="153"/>
      <c r="D32" s="154"/>
      <c r="E32" s="154"/>
      <c r="F32" s="94" t="s">
        <v>219</v>
      </c>
      <c r="G32" s="94">
        <f>G29+G30+G31</f>
        <v>224.56666666666666</v>
      </c>
      <c r="H32" s="146"/>
      <c r="I32" s="349"/>
      <c r="J32" s="348"/>
      <c r="N32" s="348"/>
      <c r="O32" s="94"/>
      <c r="P32" s="348"/>
    </row>
    <row r="33" spans="1:18" s="346" customFormat="1" x14ac:dyDescent="0.25">
      <c r="A33" s="242"/>
      <c r="B33" s="243"/>
      <c r="C33" s="153"/>
      <c r="D33" s="154"/>
      <c r="E33" s="154"/>
      <c r="F33" s="94"/>
      <c r="G33" s="94"/>
      <c r="H33" s="146"/>
      <c r="I33" s="349"/>
      <c r="J33" s="348"/>
      <c r="N33" s="348"/>
      <c r="O33" s="94"/>
      <c r="P33" s="348"/>
    </row>
    <row r="34" spans="1:18" s="346" customFormat="1" ht="15.75" thickBot="1" x14ac:dyDescent="0.3">
      <c r="A34" s="110"/>
      <c r="B34" s="150"/>
      <c r="C34" s="94"/>
      <c r="D34" s="111"/>
      <c r="E34" s="99"/>
      <c r="F34" s="94"/>
      <c r="G34" s="94"/>
      <c r="H34" s="146"/>
      <c r="I34" s="349"/>
      <c r="J34" s="348"/>
      <c r="K34" s="348"/>
      <c r="L34" s="348"/>
      <c r="M34" s="99"/>
      <c r="N34" s="348"/>
      <c r="O34" s="94"/>
      <c r="P34" s="348"/>
    </row>
    <row r="35" spans="1:18" s="346" customFormat="1" ht="15.75" thickBot="1" x14ac:dyDescent="0.3">
      <c r="A35" s="269"/>
      <c r="B35" s="180"/>
      <c r="C35" s="149"/>
      <c r="D35" s="186" t="s">
        <v>15</v>
      </c>
      <c r="E35" s="187">
        <f>ROUNDUP(F17+F24+G32, -1)</f>
        <v>630</v>
      </c>
      <c r="F35" s="188" t="s">
        <v>57</v>
      </c>
      <c r="G35" s="355"/>
      <c r="H35" s="147"/>
      <c r="J35" s="348"/>
      <c r="K35" s="348"/>
      <c r="L35" s="348"/>
      <c r="M35" s="350"/>
      <c r="N35" s="348"/>
      <c r="O35" s="94"/>
      <c r="P35" s="348"/>
    </row>
    <row r="36" spans="1:18" ht="15.75" thickBot="1" x14ac:dyDescent="0.3">
      <c r="A36" s="279"/>
      <c r="B36" s="280"/>
      <c r="C36" s="292"/>
      <c r="D36" s="356"/>
      <c r="E36" s="357"/>
      <c r="F36" s="358"/>
      <c r="G36" s="358"/>
      <c r="H36" s="156"/>
      <c r="J36" s="343"/>
      <c r="K36" s="302"/>
      <c r="L36" s="302"/>
      <c r="M36" s="302"/>
      <c r="N36" s="302"/>
      <c r="O36" s="149"/>
      <c r="P36" s="302"/>
      <c r="Q36" s="322"/>
      <c r="R36" s="256"/>
    </row>
    <row r="37" spans="1:18" x14ac:dyDescent="0.25">
      <c r="A37" s="249"/>
      <c r="B37" s="250"/>
      <c r="C37" s="251"/>
      <c r="D37" s="251"/>
      <c r="E37" s="252" t="s">
        <v>0</v>
      </c>
      <c r="F37" s="253" t="s">
        <v>92</v>
      </c>
      <c r="G37" s="254"/>
      <c r="H37" s="255"/>
      <c r="J37" s="343"/>
      <c r="K37" s="302"/>
      <c r="L37" s="302"/>
      <c r="M37" s="302"/>
      <c r="N37" s="302"/>
      <c r="O37" s="149"/>
      <c r="P37" s="302"/>
      <c r="R37" s="256"/>
    </row>
    <row r="38" spans="1:18" x14ac:dyDescent="0.25">
      <c r="A38" s="257"/>
      <c r="B38" s="228"/>
      <c r="C38" s="258"/>
      <c r="D38" s="258"/>
      <c r="E38" s="259" t="s">
        <v>2</v>
      </c>
      <c r="F38" s="228" t="s">
        <v>134</v>
      </c>
      <c r="G38" s="228" t="s">
        <v>52</v>
      </c>
      <c r="H38" s="260">
        <v>44537</v>
      </c>
      <c r="I38" s="343"/>
      <c r="J38" s="343"/>
      <c r="K38" s="302"/>
      <c r="L38" s="302"/>
      <c r="M38" s="302"/>
      <c r="N38" s="302"/>
      <c r="O38" s="149"/>
      <c r="P38" s="302"/>
      <c r="R38" s="256"/>
    </row>
    <row r="39" spans="1:18" x14ac:dyDescent="0.25">
      <c r="A39" s="257"/>
      <c r="B39" s="228"/>
      <c r="C39" s="258"/>
      <c r="D39" s="258"/>
      <c r="E39" s="259" t="s">
        <v>4</v>
      </c>
      <c r="F39" s="228" t="s">
        <v>186</v>
      </c>
      <c r="G39" s="228" t="s">
        <v>52</v>
      </c>
      <c r="H39" s="260">
        <v>44979</v>
      </c>
      <c r="I39" s="343"/>
      <c r="J39" s="343"/>
      <c r="K39" s="302"/>
      <c r="L39" s="302"/>
      <c r="M39" s="302"/>
      <c r="N39" s="302"/>
      <c r="O39" s="149"/>
      <c r="P39" s="302"/>
      <c r="R39" s="256"/>
    </row>
    <row r="40" spans="1:18" x14ac:dyDescent="0.25">
      <c r="A40" s="257"/>
      <c r="B40" s="228"/>
      <c r="C40" s="258"/>
      <c r="D40" s="258"/>
      <c r="E40" s="259" t="s">
        <v>5</v>
      </c>
      <c r="F40" s="261" t="s">
        <v>6</v>
      </c>
      <c r="G40" s="228"/>
      <c r="H40" s="262"/>
    </row>
    <row r="41" spans="1:18" x14ac:dyDescent="0.25">
      <c r="A41" s="257"/>
      <c r="B41" s="228"/>
      <c r="C41" s="258"/>
      <c r="D41" s="258"/>
      <c r="E41" s="259" t="s">
        <v>7</v>
      </c>
      <c r="F41" s="261" t="s">
        <v>132</v>
      </c>
      <c r="G41" s="228"/>
      <c r="H41" s="262"/>
    </row>
    <row r="42" spans="1:18" ht="15.75" thickBot="1" x14ac:dyDescent="0.3">
      <c r="A42" s="263"/>
      <c r="B42" s="264"/>
      <c r="C42" s="265"/>
      <c r="D42" s="265"/>
      <c r="E42" s="266" t="s">
        <v>8</v>
      </c>
      <c r="F42" s="267" t="s">
        <v>200</v>
      </c>
      <c r="G42" s="264"/>
      <c r="H42" s="268"/>
    </row>
    <row r="43" spans="1:18" x14ac:dyDescent="0.25">
      <c r="A43" s="107" t="s">
        <v>33</v>
      </c>
      <c r="B43" s="108" t="s">
        <v>43</v>
      </c>
      <c r="C43" s="135"/>
      <c r="D43" s="177"/>
      <c r="E43" s="175"/>
      <c r="F43" s="135"/>
      <c r="G43" s="177" t="s">
        <v>215</v>
      </c>
      <c r="H43" s="238">
        <v>2</v>
      </c>
    </row>
    <row r="44" spans="1:18" x14ac:dyDescent="0.25">
      <c r="A44" s="109">
        <v>514</v>
      </c>
      <c r="B44" s="196" t="s">
        <v>202</v>
      </c>
      <c r="C44" s="177"/>
      <c r="D44" s="117"/>
      <c r="E44" s="117"/>
      <c r="F44" s="117"/>
      <c r="G44" s="177" t="s">
        <v>216</v>
      </c>
      <c r="H44" s="239">
        <v>4</v>
      </c>
    </row>
    <row r="45" spans="1:18" x14ac:dyDescent="0.25">
      <c r="A45" s="179" t="s">
        <v>203</v>
      </c>
      <c r="B45" s="116"/>
      <c r="C45" s="116"/>
      <c r="D45" s="180"/>
      <c r="E45" s="104"/>
      <c r="F45" s="116"/>
      <c r="G45" s="177"/>
      <c r="H45" s="239"/>
    </row>
    <row r="46" spans="1:18" x14ac:dyDescent="0.25">
      <c r="A46" s="179"/>
      <c r="B46" s="116"/>
      <c r="C46" s="116"/>
      <c r="D46" s="116"/>
      <c r="E46" s="104"/>
      <c r="F46" s="116"/>
      <c r="G46" s="116"/>
      <c r="H46" s="145"/>
    </row>
    <row r="47" spans="1:18" x14ac:dyDescent="0.25">
      <c r="A47" s="269"/>
      <c r="B47" s="245" t="s">
        <v>204</v>
      </c>
      <c r="C47" s="228"/>
      <c r="D47" s="106" t="s">
        <v>10</v>
      </c>
      <c r="E47" s="231" t="s">
        <v>78</v>
      </c>
      <c r="F47" s="115" t="s">
        <v>12</v>
      </c>
      <c r="G47" s="106" t="s">
        <v>152</v>
      </c>
      <c r="H47" s="134"/>
    </row>
    <row r="48" spans="1:18" x14ac:dyDescent="0.25">
      <c r="A48" s="269"/>
      <c r="B48" s="230" t="s">
        <v>205</v>
      </c>
      <c r="C48" s="149"/>
      <c r="D48" s="115" t="s">
        <v>35</v>
      </c>
      <c r="E48" s="115" t="s">
        <v>35</v>
      </c>
      <c r="F48" s="115" t="s">
        <v>57</v>
      </c>
      <c r="G48" s="115" t="s">
        <v>13</v>
      </c>
      <c r="H48" s="134"/>
    </row>
    <row r="49" spans="1:8" ht="15" customHeight="1" x14ac:dyDescent="0.25">
      <c r="A49" s="269"/>
      <c r="B49" s="180"/>
      <c r="C49" s="149" t="s">
        <v>206</v>
      </c>
      <c r="D49" s="149">
        <v>8</v>
      </c>
      <c r="E49" s="228">
        <v>1.3854166666666667</v>
      </c>
      <c r="F49" s="149">
        <v>11.083333333333334</v>
      </c>
      <c r="G49" s="228">
        <v>1</v>
      </c>
      <c r="H49" s="134"/>
    </row>
    <row r="50" spans="1:8" ht="15" customHeight="1" x14ac:dyDescent="0.25">
      <c r="A50" s="269"/>
      <c r="B50" s="180"/>
      <c r="C50" s="149" t="s">
        <v>207</v>
      </c>
      <c r="D50" s="149">
        <f>4+2/12</f>
        <v>4.166666666666667</v>
      </c>
      <c r="E50" s="228">
        <v>1.3854166666666667</v>
      </c>
      <c r="F50" s="149">
        <f>D50*E50</f>
        <v>5.7725694444444455</v>
      </c>
      <c r="G50" s="228">
        <v>2</v>
      </c>
      <c r="H50" s="134"/>
    </row>
    <row r="51" spans="1:8" ht="15" customHeight="1" x14ac:dyDescent="0.25">
      <c r="A51" s="179"/>
      <c r="B51" s="149"/>
      <c r="C51" s="149"/>
      <c r="D51" s="131"/>
      <c r="E51" s="224" t="s">
        <v>208</v>
      </c>
      <c r="F51" s="228">
        <f>F15</f>
        <v>22.628472222222225</v>
      </c>
      <c r="G51" s="148" t="s">
        <v>57</v>
      </c>
      <c r="H51" s="134"/>
    </row>
    <row r="52" spans="1:8" x14ac:dyDescent="0.25">
      <c r="A52" s="179"/>
      <c r="B52" s="149"/>
      <c r="C52" s="149"/>
      <c r="D52" s="131"/>
      <c r="E52" s="224" t="s">
        <v>210</v>
      </c>
      <c r="F52" s="229">
        <v>15</v>
      </c>
      <c r="G52" s="148"/>
      <c r="H52" s="134"/>
    </row>
    <row r="53" spans="1:8" x14ac:dyDescent="0.25">
      <c r="A53" s="179"/>
      <c r="B53" s="149"/>
      <c r="C53" s="149"/>
      <c r="D53" s="131"/>
      <c r="E53" s="224" t="s">
        <v>220</v>
      </c>
      <c r="F53" s="228">
        <f>F17</f>
        <v>339.42708333333337</v>
      </c>
      <c r="G53" s="148" t="s">
        <v>57</v>
      </c>
      <c r="H53" s="134"/>
    </row>
    <row r="54" spans="1:8" x14ac:dyDescent="0.25">
      <c r="A54" s="179"/>
      <c r="B54" s="149"/>
      <c r="C54" s="149"/>
      <c r="D54" s="399"/>
      <c r="E54" s="224"/>
      <c r="F54" s="397"/>
      <c r="G54" s="148"/>
      <c r="H54" s="134"/>
    </row>
    <row r="55" spans="1:8" x14ac:dyDescent="0.25">
      <c r="A55" s="179"/>
      <c r="B55" s="398" t="s">
        <v>236</v>
      </c>
      <c r="C55" s="149"/>
      <c r="D55" s="231" t="s">
        <v>12</v>
      </c>
      <c r="E55" s="231" t="s">
        <v>237</v>
      </c>
      <c r="F55" s="406" t="s">
        <v>240</v>
      </c>
      <c r="G55" s="231" t="s">
        <v>239</v>
      </c>
      <c r="H55" s="134"/>
    </row>
    <row r="56" spans="1:8" x14ac:dyDescent="0.25">
      <c r="A56" s="179"/>
      <c r="B56" s="149"/>
      <c r="C56" s="149"/>
      <c r="D56" s="406" t="s">
        <v>57</v>
      </c>
      <c r="E56" s="406" t="s">
        <v>13</v>
      </c>
      <c r="F56" s="406" t="s">
        <v>57</v>
      </c>
      <c r="G56" s="406" t="s">
        <v>13</v>
      </c>
      <c r="H56" s="134"/>
    </row>
    <row r="57" spans="1:8" x14ac:dyDescent="0.25">
      <c r="A57" s="179"/>
      <c r="B57" s="149"/>
      <c r="C57" s="149" t="s">
        <v>222</v>
      </c>
      <c r="D57" s="404">
        <v>2</v>
      </c>
      <c r="E57" s="224">
        <v>1</v>
      </c>
      <c r="F57" s="397">
        <f>D57*E57</f>
        <v>2</v>
      </c>
      <c r="G57" s="399">
        <v>15</v>
      </c>
      <c r="H57" s="134"/>
    </row>
    <row r="58" spans="1:8" x14ac:dyDescent="0.25">
      <c r="A58" s="179"/>
      <c r="B58" s="149"/>
      <c r="C58" s="149" t="s">
        <v>232</v>
      </c>
      <c r="D58" s="404">
        <f>(1*1.667*2)+(1*0.03125*2)+(1.667*0.03125*2)</f>
        <v>3.5006875000000002</v>
      </c>
      <c r="E58" s="224">
        <v>2</v>
      </c>
      <c r="F58" s="397">
        <f>D58*E58</f>
        <v>7.0013750000000003</v>
      </c>
      <c r="G58" s="399">
        <v>5</v>
      </c>
      <c r="H58" s="134"/>
    </row>
    <row r="59" spans="1:8" x14ac:dyDescent="0.25">
      <c r="A59" s="179"/>
      <c r="B59" s="149"/>
      <c r="C59" s="149"/>
      <c r="D59" s="224"/>
      <c r="E59" s="397"/>
      <c r="F59" s="148"/>
      <c r="G59" s="148"/>
      <c r="H59" s="134"/>
    </row>
    <row r="60" spans="1:8" x14ac:dyDescent="0.25">
      <c r="A60" s="179"/>
      <c r="B60" s="149"/>
      <c r="C60" s="149"/>
      <c r="D60" s="224"/>
      <c r="E60" s="224" t="s">
        <v>238</v>
      </c>
      <c r="F60" s="304">
        <f>F57*G57+F58*G58</f>
        <v>65.006875000000008</v>
      </c>
      <c r="G60" s="148" t="s">
        <v>57</v>
      </c>
      <c r="H60" s="134"/>
    </row>
    <row r="61" spans="1:8" x14ac:dyDescent="0.25">
      <c r="A61" s="179"/>
      <c r="B61" s="149"/>
      <c r="C61" s="149"/>
      <c r="D61" s="399"/>
      <c r="E61" s="224"/>
      <c r="F61" s="397"/>
      <c r="G61" s="148"/>
      <c r="H61" s="134"/>
    </row>
    <row r="62" spans="1:8" x14ac:dyDescent="0.25">
      <c r="A62" s="179"/>
      <c r="B62" s="116"/>
      <c r="C62" s="116"/>
      <c r="D62" s="116"/>
      <c r="E62" s="104"/>
      <c r="F62" s="116"/>
      <c r="G62" s="116"/>
      <c r="H62" s="145"/>
    </row>
    <row r="63" spans="1:8" ht="45" x14ac:dyDescent="0.25">
      <c r="A63" s="124"/>
      <c r="B63" s="245" t="s">
        <v>209</v>
      </c>
      <c r="C63" s="225"/>
      <c r="D63" s="112" t="s">
        <v>211</v>
      </c>
      <c r="E63" s="112" t="s">
        <v>212</v>
      </c>
      <c r="F63" s="105" t="s">
        <v>10</v>
      </c>
      <c r="G63" s="234" t="s">
        <v>214</v>
      </c>
      <c r="H63" s="189"/>
    </row>
    <row r="64" spans="1:8" x14ac:dyDescent="0.25">
      <c r="A64" s="226"/>
      <c r="B64" s="227"/>
      <c r="C64" s="225"/>
      <c r="D64" s="112" t="s">
        <v>35</v>
      </c>
      <c r="E64" s="105" t="s">
        <v>35</v>
      </c>
      <c r="F64" s="105" t="s">
        <v>35</v>
      </c>
      <c r="G64" s="234" t="s">
        <v>57</v>
      </c>
      <c r="H64" s="384"/>
    </row>
    <row r="65" spans="1:8" x14ac:dyDescent="0.25">
      <c r="A65" s="183" t="s">
        <v>213</v>
      </c>
      <c r="B65" s="117"/>
      <c r="C65" s="232" t="s">
        <v>150</v>
      </c>
      <c r="D65" s="302">
        <v>1.2204166666666667</v>
      </c>
      <c r="E65" s="302">
        <v>5.0625</v>
      </c>
      <c r="F65" s="149">
        <v>5</v>
      </c>
      <c r="G65" s="240">
        <v>75.033333333333331</v>
      </c>
      <c r="H65" s="384"/>
    </row>
    <row r="66" spans="1:8" x14ac:dyDescent="0.25">
      <c r="A66" s="183" t="s">
        <v>217</v>
      </c>
      <c r="B66" s="117"/>
      <c r="C66" s="233" t="s">
        <v>94</v>
      </c>
      <c r="D66" s="298">
        <v>1.27</v>
      </c>
      <c r="E66" s="302">
        <v>5.1104166666666666</v>
      </c>
      <c r="F66" s="149">
        <v>5</v>
      </c>
      <c r="G66" s="240">
        <v>76.504166666666663</v>
      </c>
      <c r="H66" s="146"/>
    </row>
    <row r="67" spans="1:8" x14ac:dyDescent="0.25">
      <c r="A67" s="183" t="s">
        <v>218</v>
      </c>
      <c r="B67" s="117"/>
      <c r="C67" s="232" t="s">
        <v>151</v>
      </c>
      <c r="D67" s="302">
        <v>1.1566666666666665</v>
      </c>
      <c r="E67" s="302">
        <v>4.989583333333333</v>
      </c>
      <c r="F67" s="149">
        <v>5</v>
      </c>
      <c r="G67" s="240">
        <v>73.029166666666669</v>
      </c>
      <c r="H67" s="146"/>
    </row>
    <row r="68" spans="1:8" x14ac:dyDescent="0.25">
      <c r="A68" s="242"/>
      <c r="B68" s="243"/>
      <c r="C68" s="153"/>
      <c r="D68" s="154"/>
      <c r="E68" s="154"/>
      <c r="F68" s="94" t="s">
        <v>219</v>
      </c>
      <c r="G68" s="94">
        <v>224.56666666666666</v>
      </c>
      <c r="H68" s="146"/>
    </row>
    <row r="69" spans="1:8" x14ac:dyDescent="0.25">
      <c r="A69" s="242"/>
      <c r="B69" s="243"/>
      <c r="C69" s="153"/>
      <c r="D69" s="154"/>
      <c r="E69" s="154"/>
      <c r="F69" s="94"/>
      <c r="G69" s="94"/>
      <c r="H69" s="146"/>
    </row>
    <row r="70" spans="1:8" ht="15.75" thickBot="1" x14ac:dyDescent="0.3">
      <c r="A70" s="110"/>
      <c r="B70" s="150"/>
      <c r="C70" s="94"/>
      <c r="D70" s="111"/>
      <c r="E70" s="99"/>
      <c r="F70" s="94"/>
      <c r="G70" s="94"/>
      <c r="H70" s="146"/>
    </row>
    <row r="71" spans="1:8" ht="15.75" thickBot="1" x14ac:dyDescent="0.3">
      <c r="A71" s="269"/>
      <c r="B71" s="180"/>
      <c r="C71" s="149"/>
      <c r="D71" s="186" t="s">
        <v>15</v>
      </c>
      <c r="E71" s="187">
        <f>E35</f>
        <v>630</v>
      </c>
      <c r="F71" s="188" t="s">
        <v>57</v>
      </c>
      <c r="G71" s="355"/>
      <c r="H71" s="147"/>
    </row>
    <row r="72" spans="1:8" ht="15.75" thickBot="1" x14ac:dyDescent="0.3">
      <c r="A72" s="279"/>
      <c r="B72" s="280"/>
      <c r="C72" s="292"/>
      <c r="D72" s="356"/>
      <c r="E72" s="357"/>
      <c r="F72" s="358"/>
      <c r="G72" s="358"/>
      <c r="H72" s="156"/>
    </row>
    <row r="73" spans="1:8" x14ac:dyDescent="0.25">
      <c r="A73" s="249"/>
      <c r="B73" s="250"/>
      <c r="C73" s="251"/>
      <c r="D73" s="251"/>
      <c r="E73" s="252" t="s">
        <v>0</v>
      </c>
      <c r="F73" s="253" t="s">
        <v>92</v>
      </c>
      <c r="G73" s="254"/>
      <c r="H73" s="255"/>
    </row>
    <row r="74" spans="1:8" x14ac:dyDescent="0.25">
      <c r="A74" s="257"/>
      <c r="B74" s="397"/>
      <c r="C74" s="258"/>
      <c r="D74" s="258"/>
      <c r="E74" s="259" t="s">
        <v>2</v>
      </c>
      <c r="F74" s="397" t="s">
        <v>134</v>
      </c>
      <c r="G74" s="397" t="s">
        <v>52</v>
      </c>
      <c r="H74" s="260">
        <v>44537</v>
      </c>
    </row>
    <row r="75" spans="1:8" x14ac:dyDescent="0.25">
      <c r="A75" s="257"/>
      <c r="B75" s="397"/>
      <c r="C75" s="258"/>
      <c r="D75" s="258"/>
      <c r="E75" s="259" t="s">
        <v>4</v>
      </c>
      <c r="F75" s="397" t="s">
        <v>186</v>
      </c>
      <c r="G75" s="397" t="s">
        <v>52</v>
      </c>
      <c r="H75" s="260">
        <v>44979</v>
      </c>
    </row>
    <row r="76" spans="1:8" x14ac:dyDescent="0.25">
      <c r="A76" s="257"/>
      <c r="B76" s="397"/>
      <c r="C76" s="258"/>
      <c r="D76" s="258"/>
      <c r="E76" s="259" t="s">
        <v>5</v>
      </c>
      <c r="F76" s="261" t="s">
        <v>6</v>
      </c>
      <c r="G76" s="397"/>
      <c r="H76" s="262"/>
    </row>
    <row r="77" spans="1:8" x14ac:dyDescent="0.25">
      <c r="A77" s="257"/>
      <c r="B77" s="397"/>
      <c r="C77" s="258"/>
      <c r="D77" s="258"/>
      <c r="E77" s="259" t="s">
        <v>7</v>
      </c>
      <c r="F77" s="261" t="s">
        <v>132</v>
      </c>
      <c r="G77" s="397"/>
      <c r="H77" s="262"/>
    </row>
    <row r="78" spans="1:8" ht="15.75" thickBot="1" x14ac:dyDescent="0.3">
      <c r="A78" s="263"/>
      <c r="B78" s="264"/>
      <c r="C78" s="265"/>
      <c r="D78" s="265"/>
      <c r="E78" s="266" t="s">
        <v>8</v>
      </c>
      <c r="F78" s="267" t="s">
        <v>200</v>
      </c>
      <c r="G78" s="264"/>
      <c r="H78" s="268"/>
    </row>
    <row r="79" spans="1:8" x14ac:dyDescent="0.25">
      <c r="A79" s="107" t="s">
        <v>33</v>
      </c>
      <c r="B79" s="108" t="s">
        <v>43</v>
      </c>
      <c r="C79" s="135"/>
      <c r="D79" s="177"/>
      <c r="E79" s="175"/>
      <c r="F79" s="135"/>
      <c r="G79" s="177" t="s">
        <v>215</v>
      </c>
      <c r="H79" s="238">
        <v>2</v>
      </c>
    </row>
    <row r="80" spans="1:8" x14ac:dyDescent="0.25">
      <c r="A80" s="109">
        <v>514</v>
      </c>
      <c r="B80" s="196" t="s">
        <v>241</v>
      </c>
      <c r="C80" s="177"/>
      <c r="D80" s="117"/>
      <c r="E80" s="117"/>
      <c r="F80" s="117"/>
      <c r="G80" s="177" t="s">
        <v>216</v>
      </c>
      <c r="H80" s="239">
        <v>4</v>
      </c>
    </row>
    <row r="81" spans="1:8" x14ac:dyDescent="0.25">
      <c r="A81" s="179" t="s">
        <v>242</v>
      </c>
      <c r="B81" s="116"/>
      <c r="C81" s="116"/>
      <c r="D81" s="180"/>
      <c r="E81" s="104"/>
      <c r="F81" s="116"/>
      <c r="G81" s="177"/>
      <c r="H81" s="239"/>
    </row>
    <row r="82" spans="1:8" x14ac:dyDescent="0.25">
      <c r="A82" s="179"/>
      <c r="B82" s="116"/>
      <c r="C82" s="116"/>
      <c r="D82" s="116"/>
      <c r="E82" s="104"/>
      <c r="F82" s="116"/>
      <c r="G82" s="116"/>
      <c r="H82" s="145"/>
    </row>
    <row r="83" spans="1:8" x14ac:dyDescent="0.25">
      <c r="A83" s="269"/>
      <c r="B83" s="398" t="s">
        <v>204</v>
      </c>
      <c r="C83" s="397"/>
      <c r="D83" s="106" t="s">
        <v>10</v>
      </c>
      <c r="E83" s="231" t="s">
        <v>78</v>
      </c>
      <c r="F83" s="115" t="s">
        <v>12</v>
      </c>
      <c r="G83" s="106" t="s">
        <v>152</v>
      </c>
      <c r="H83" s="134"/>
    </row>
    <row r="84" spans="1:8" x14ac:dyDescent="0.25">
      <c r="A84" s="269"/>
      <c r="B84" s="230" t="s">
        <v>205</v>
      </c>
      <c r="C84" s="149"/>
      <c r="D84" s="115" t="s">
        <v>35</v>
      </c>
      <c r="E84" s="115" t="s">
        <v>35</v>
      </c>
      <c r="F84" s="115" t="s">
        <v>57</v>
      </c>
      <c r="G84" s="115" t="s">
        <v>13</v>
      </c>
      <c r="H84" s="134"/>
    </row>
    <row r="85" spans="1:8" x14ac:dyDescent="0.25">
      <c r="A85" s="269"/>
      <c r="B85" s="180"/>
      <c r="C85" s="149" t="s">
        <v>206</v>
      </c>
      <c r="D85" s="149">
        <v>8</v>
      </c>
      <c r="E85" s="397">
        <v>1.3854166666666667</v>
      </c>
      <c r="F85" s="149">
        <v>11.083333333333334</v>
      </c>
      <c r="G85" s="397">
        <v>1</v>
      </c>
      <c r="H85" s="134"/>
    </row>
    <row r="86" spans="1:8" x14ac:dyDescent="0.25">
      <c r="A86" s="269"/>
      <c r="B86" s="180"/>
      <c r="C86" s="149" t="s">
        <v>207</v>
      </c>
      <c r="D86" s="149">
        <f>4+2/12</f>
        <v>4.166666666666667</v>
      </c>
      <c r="E86" s="397">
        <v>1.3854166666666667</v>
      </c>
      <c r="F86" s="149">
        <f>D86*E86</f>
        <v>5.7725694444444455</v>
      </c>
      <c r="G86" s="397">
        <v>2</v>
      </c>
      <c r="H86" s="134"/>
    </row>
    <row r="87" spans="1:8" x14ac:dyDescent="0.25">
      <c r="A87" s="179"/>
      <c r="B87" s="149"/>
      <c r="C87" s="149"/>
      <c r="D87" s="399"/>
      <c r="E87" s="224" t="s">
        <v>208</v>
      </c>
      <c r="F87" s="397">
        <f>F51</f>
        <v>22.628472222222225</v>
      </c>
      <c r="G87" s="148" t="s">
        <v>57</v>
      </c>
      <c r="H87" s="134"/>
    </row>
    <row r="88" spans="1:8" x14ac:dyDescent="0.25">
      <c r="A88" s="179"/>
      <c r="B88" s="149"/>
      <c r="C88" s="149"/>
      <c r="D88" s="399"/>
      <c r="E88" s="224" t="s">
        <v>210</v>
      </c>
      <c r="F88" s="229">
        <v>15</v>
      </c>
      <c r="G88" s="148"/>
      <c r="H88" s="134"/>
    </row>
    <row r="89" spans="1:8" x14ac:dyDescent="0.25">
      <c r="A89" s="179"/>
      <c r="B89" s="149"/>
      <c r="C89" s="149"/>
      <c r="D89" s="399"/>
      <c r="E89" s="224" t="s">
        <v>220</v>
      </c>
      <c r="F89" s="397">
        <f>F53</f>
        <v>339.42708333333337</v>
      </c>
      <c r="G89" s="148" t="s">
        <v>57</v>
      </c>
      <c r="H89" s="134"/>
    </row>
    <row r="90" spans="1:8" x14ac:dyDescent="0.25">
      <c r="A90" s="179"/>
      <c r="B90" s="149"/>
      <c r="C90" s="149"/>
      <c r="D90" s="399"/>
      <c r="E90" s="224"/>
      <c r="F90" s="397"/>
      <c r="G90" s="148"/>
      <c r="H90" s="134"/>
    </row>
    <row r="91" spans="1:8" x14ac:dyDescent="0.25">
      <c r="A91" s="179"/>
      <c r="B91" s="398" t="s">
        <v>236</v>
      </c>
      <c r="C91" s="149"/>
      <c r="D91" s="231" t="s">
        <v>12</v>
      </c>
      <c r="E91" s="231" t="s">
        <v>237</v>
      </c>
      <c r="F91" s="406" t="s">
        <v>240</v>
      </c>
      <c r="G91" s="231" t="s">
        <v>239</v>
      </c>
      <c r="H91" s="134"/>
    </row>
    <row r="92" spans="1:8" x14ac:dyDescent="0.25">
      <c r="A92" s="179"/>
      <c r="B92" s="149"/>
      <c r="C92" s="149"/>
      <c r="D92" s="406" t="s">
        <v>57</v>
      </c>
      <c r="E92" s="406" t="s">
        <v>13</v>
      </c>
      <c r="F92" s="406" t="s">
        <v>57</v>
      </c>
      <c r="G92" s="406" t="s">
        <v>13</v>
      </c>
      <c r="H92" s="134"/>
    </row>
    <row r="93" spans="1:8" x14ac:dyDescent="0.25">
      <c r="A93" s="179"/>
      <c r="B93" s="149"/>
      <c r="C93" s="149" t="s">
        <v>222</v>
      </c>
      <c r="D93" s="404">
        <v>2</v>
      </c>
      <c r="E93" s="224">
        <v>1</v>
      </c>
      <c r="F93" s="397">
        <f>D93*E93</f>
        <v>2</v>
      </c>
      <c r="G93" s="399">
        <v>15</v>
      </c>
      <c r="H93" s="134"/>
    </row>
    <row r="94" spans="1:8" x14ac:dyDescent="0.25">
      <c r="A94" s="179"/>
      <c r="B94" s="149"/>
      <c r="C94" s="149" t="s">
        <v>232</v>
      </c>
      <c r="D94" s="404">
        <f>(1*1.667*2)+(1*0.03125*2)+(1.667*0.03125*2)</f>
        <v>3.5006875000000002</v>
      </c>
      <c r="E94" s="224">
        <v>2</v>
      </c>
      <c r="F94" s="397">
        <f>D94*E94</f>
        <v>7.0013750000000003</v>
      </c>
      <c r="G94" s="399">
        <v>5</v>
      </c>
      <c r="H94" s="134"/>
    </row>
    <row r="95" spans="1:8" x14ac:dyDescent="0.25">
      <c r="A95" s="179"/>
      <c r="B95" s="149"/>
      <c r="C95" s="149"/>
      <c r="D95" s="224"/>
      <c r="E95" s="397"/>
      <c r="F95" s="148"/>
      <c r="G95" s="148"/>
      <c r="H95" s="134"/>
    </row>
    <row r="96" spans="1:8" x14ac:dyDescent="0.25">
      <c r="A96" s="179"/>
      <c r="B96" s="149"/>
      <c r="C96" s="149"/>
      <c r="D96" s="224"/>
      <c r="E96" s="224" t="s">
        <v>238</v>
      </c>
      <c r="F96" s="304">
        <f>F93*G93+F94*G94</f>
        <v>65.006875000000008</v>
      </c>
      <c r="G96" s="148" t="s">
        <v>57</v>
      </c>
      <c r="H96" s="134"/>
    </row>
    <row r="97" spans="1:8" x14ac:dyDescent="0.25">
      <c r="A97" s="179"/>
      <c r="B97" s="149"/>
      <c r="C97" s="149"/>
      <c r="D97" s="399"/>
      <c r="E97" s="224"/>
      <c r="F97" s="397"/>
      <c r="G97" s="148"/>
      <c r="H97" s="134"/>
    </row>
    <row r="98" spans="1:8" x14ac:dyDescent="0.25">
      <c r="A98" s="179"/>
      <c r="B98" s="116"/>
      <c r="C98" s="116"/>
      <c r="D98" s="116"/>
      <c r="E98" s="104"/>
      <c r="F98" s="116"/>
      <c r="G98" s="116"/>
      <c r="H98" s="145"/>
    </row>
    <row r="99" spans="1:8" ht="45" x14ac:dyDescent="0.25">
      <c r="A99" s="124"/>
      <c r="B99" s="398" t="s">
        <v>209</v>
      </c>
      <c r="C99" s="225"/>
      <c r="D99" s="112" t="s">
        <v>211</v>
      </c>
      <c r="E99" s="112" t="s">
        <v>212</v>
      </c>
      <c r="F99" s="105" t="s">
        <v>10</v>
      </c>
      <c r="G99" s="234" t="s">
        <v>214</v>
      </c>
      <c r="H99" s="189"/>
    </row>
    <row r="100" spans="1:8" x14ac:dyDescent="0.25">
      <c r="A100" s="226"/>
      <c r="B100" s="227"/>
      <c r="C100" s="225"/>
      <c r="D100" s="112" t="s">
        <v>35</v>
      </c>
      <c r="E100" s="105" t="s">
        <v>35</v>
      </c>
      <c r="F100" s="105" t="s">
        <v>35</v>
      </c>
      <c r="G100" s="234" t="s">
        <v>57</v>
      </c>
      <c r="H100" s="384"/>
    </row>
    <row r="101" spans="1:8" x14ac:dyDescent="0.25">
      <c r="A101" s="183" t="s">
        <v>213</v>
      </c>
      <c r="B101" s="117"/>
      <c r="C101" s="232" t="s">
        <v>150</v>
      </c>
      <c r="D101" s="302">
        <v>1.2204166666666667</v>
      </c>
      <c r="E101" s="302">
        <v>5.0625</v>
      </c>
      <c r="F101" s="149">
        <v>5</v>
      </c>
      <c r="G101" s="240">
        <v>75.033333333333331</v>
      </c>
      <c r="H101" s="384"/>
    </row>
    <row r="102" spans="1:8" x14ac:dyDescent="0.25">
      <c r="A102" s="183" t="s">
        <v>217</v>
      </c>
      <c r="B102" s="117"/>
      <c r="C102" s="233" t="s">
        <v>94</v>
      </c>
      <c r="D102" s="298">
        <v>1.27</v>
      </c>
      <c r="E102" s="302">
        <v>5.1104166666666666</v>
      </c>
      <c r="F102" s="149">
        <v>5</v>
      </c>
      <c r="G102" s="240">
        <v>76.504166666666663</v>
      </c>
      <c r="H102" s="146"/>
    </row>
    <row r="103" spans="1:8" x14ac:dyDescent="0.25">
      <c r="A103" s="183" t="s">
        <v>218</v>
      </c>
      <c r="B103" s="117"/>
      <c r="C103" s="232" t="s">
        <v>151</v>
      </c>
      <c r="D103" s="302">
        <v>1.1566666666666665</v>
      </c>
      <c r="E103" s="302">
        <v>4.989583333333333</v>
      </c>
      <c r="F103" s="149">
        <v>5</v>
      </c>
      <c r="G103" s="240">
        <v>73.029166666666669</v>
      </c>
      <c r="H103" s="146"/>
    </row>
    <row r="104" spans="1:8" x14ac:dyDescent="0.25">
      <c r="A104" s="242"/>
      <c r="B104" s="243"/>
      <c r="C104" s="153"/>
      <c r="D104" s="154"/>
      <c r="E104" s="154"/>
      <c r="F104" s="94" t="s">
        <v>219</v>
      </c>
      <c r="G104" s="94">
        <v>224.56666666666666</v>
      </c>
      <c r="H104" s="146"/>
    </row>
    <row r="105" spans="1:8" x14ac:dyDescent="0.25">
      <c r="A105" s="242"/>
      <c r="B105" s="243"/>
      <c r="C105" s="153"/>
      <c r="D105" s="154"/>
      <c r="E105" s="154"/>
      <c r="F105" s="94"/>
      <c r="G105" s="94"/>
      <c r="H105" s="146"/>
    </row>
    <row r="106" spans="1:8" ht="15.75" thickBot="1" x14ac:dyDescent="0.3">
      <c r="A106" s="110"/>
      <c r="B106" s="150"/>
      <c r="C106" s="94"/>
      <c r="D106" s="111"/>
      <c r="E106" s="99"/>
      <c r="F106" s="94"/>
      <c r="G106" s="94"/>
      <c r="H106" s="146"/>
    </row>
    <row r="107" spans="1:8" ht="15.75" thickBot="1" x14ac:dyDescent="0.3">
      <c r="A107" s="269"/>
      <c r="B107" s="180"/>
      <c r="C107" s="149"/>
      <c r="D107" s="186" t="s">
        <v>15</v>
      </c>
      <c r="E107" s="187">
        <f>E71</f>
        <v>630</v>
      </c>
      <c r="F107" s="188" t="s">
        <v>57</v>
      </c>
      <c r="G107" s="355"/>
      <c r="H107" s="147"/>
    </row>
    <row r="108" spans="1:8" ht="15.75" thickBot="1" x14ac:dyDescent="0.3">
      <c r="A108" s="279"/>
      <c r="B108" s="280"/>
      <c r="C108" s="292"/>
      <c r="D108" s="356"/>
      <c r="E108" s="357"/>
      <c r="F108" s="358"/>
      <c r="G108" s="358"/>
      <c r="H108" s="156"/>
    </row>
    <row r="109" spans="1:8" x14ac:dyDescent="0.25">
      <c r="A109" s="249"/>
      <c r="B109" s="250"/>
      <c r="C109" s="251"/>
      <c r="D109" s="251"/>
      <c r="E109" s="252" t="s">
        <v>0</v>
      </c>
      <c r="F109" s="253" t="s">
        <v>92</v>
      </c>
      <c r="G109" s="254"/>
      <c r="H109" s="255"/>
    </row>
    <row r="110" spans="1:8" x14ac:dyDescent="0.25">
      <c r="A110" s="257"/>
      <c r="B110" s="397"/>
      <c r="C110" s="258"/>
      <c r="D110" s="258"/>
      <c r="E110" s="259" t="s">
        <v>2</v>
      </c>
      <c r="F110" s="397" t="s">
        <v>134</v>
      </c>
      <c r="G110" s="397" t="s">
        <v>52</v>
      </c>
      <c r="H110" s="260">
        <v>44537</v>
      </c>
    </row>
    <row r="111" spans="1:8" x14ac:dyDescent="0.25">
      <c r="A111" s="257"/>
      <c r="B111" s="397"/>
      <c r="C111" s="258"/>
      <c r="D111" s="258"/>
      <c r="E111" s="259" t="s">
        <v>4</v>
      </c>
      <c r="F111" s="397" t="s">
        <v>186</v>
      </c>
      <c r="G111" s="397" t="s">
        <v>52</v>
      </c>
      <c r="H111" s="260">
        <v>44979</v>
      </c>
    </row>
    <row r="112" spans="1:8" x14ac:dyDescent="0.25">
      <c r="A112" s="257"/>
      <c r="B112" s="397"/>
      <c r="C112" s="258"/>
      <c r="D112" s="258"/>
      <c r="E112" s="259" t="s">
        <v>5</v>
      </c>
      <c r="F112" s="261" t="s">
        <v>6</v>
      </c>
      <c r="G112" s="397"/>
      <c r="H112" s="262"/>
    </row>
    <row r="113" spans="1:8" x14ac:dyDescent="0.25">
      <c r="A113" s="257"/>
      <c r="B113" s="397"/>
      <c r="C113" s="258"/>
      <c r="D113" s="258"/>
      <c r="E113" s="259" t="s">
        <v>7</v>
      </c>
      <c r="F113" s="261" t="s">
        <v>132</v>
      </c>
      <c r="G113" s="397"/>
      <c r="H113" s="262"/>
    </row>
    <row r="114" spans="1:8" ht="15.75" thickBot="1" x14ac:dyDescent="0.3">
      <c r="A114" s="263"/>
      <c r="B114" s="264"/>
      <c r="C114" s="265"/>
      <c r="D114" s="265"/>
      <c r="E114" s="266" t="s">
        <v>8</v>
      </c>
      <c r="F114" s="267" t="s">
        <v>200</v>
      </c>
      <c r="G114" s="264"/>
      <c r="H114" s="268"/>
    </row>
    <row r="115" spans="1:8" x14ac:dyDescent="0.25">
      <c r="A115" s="107" t="s">
        <v>33</v>
      </c>
      <c r="B115" s="108" t="s">
        <v>43</v>
      </c>
      <c r="C115" s="135"/>
      <c r="D115" s="177"/>
      <c r="E115" s="175"/>
      <c r="F115" s="135"/>
      <c r="G115" s="177" t="s">
        <v>215</v>
      </c>
      <c r="H115" s="238">
        <v>2</v>
      </c>
    </row>
    <row r="116" spans="1:8" x14ac:dyDescent="0.25">
      <c r="A116" s="109">
        <v>514</v>
      </c>
      <c r="B116" s="196" t="s">
        <v>244</v>
      </c>
      <c r="C116" s="177"/>
      <c r="D116" s="117"/>
      <c r="E116" s="117"/>
      <c r="F116" s="117"/>
      <c r="G116" s="177" t="s">
        <v>216</v>
      </c>
      <c r="H116" s="239">
        <v>4</v>
      </c>
    </row>
    <row r="117" spans="1:8" x14ac:dyDescent="0.25">
      <c r="A117" s="179" t="s">
        <v>243</v>
      </c>
      <c r="B117" s="116"/>
      <c r="C117" s="116"/>
      <c r="D117" s="180"/>
      <c r="E117" s="104"/>
      <c r="F117" s="116"/>
      <c r="G117" s="177"/>
      <c r="H117" s="239"/>
    </row>
    <row r="118" spans="1:8" x14ac:dyDescent="0.25">
      <c r="A118" s="179"/>
      <c r="B118" s="116"/>
      <c r="C118" s="116"/>
      <c r="D118" s="116"/>
      <c r="E118" s="104"/>
      <c r="F118" s="116"/>
      <c r="G118" s="116"/>
      <c r="H118" s="145"/>
    </row>
    <row r="119" spans="1:8" x14ac:dyDescent="0.25">
      <c r="A119" s="269"/>
      <c r="B119" s="398" t="s">
        <v>204</v>
      </c>
      <c r="C119" s="397"/>
      <c r="D119" s="106" t="s">
        <v>10</v>
      </c>
      <c r="E119" s="231" t="s">
        <v>78</v>
      </c>
      <c r="F119" s="115" t="s">
        <v>12</v>
      </c>
      <c r="G119" s="106" t="s">
        <v>152</v>
      </c>
      <c r="H119" s="134"/>
    </row>
    <row r="120" spans="1:8" x14ac:dyDescent="0.25">
      <c r="A120" s="269"/>
      <c r="B120" s="230" t="s">
        <v>205</v>
      </c>
      <c r="C120" s="149"/>
      <c r="D120" s="115" t="s">
        <v>35</v>
      </c>
      <c r="E120" s="115" t="s">
        <v>35</v>
      </c>
      <c r="F120" s="115" t="s">
        <v>57</v>
      </c>
      <c r="G120" s="115" t="s">
        <v>13</v>
      </c>
      <c r="H120" s="134"/>
    </row>
    <row r="121" spans="1:8" x14ac:dyDescent="0.25">
      <c r="A121" s="269"/>
      <c r="B121" s="180"/>
      <c r="C121" s="149" t="s">
        <v>206</v>
      </c>
      <c r="D121" s="149">
        <v>8</v>
      </c>
      <c r="E121" s="397">
        <v>1.3854166666666667</v>
      </c>
      <c r="F121" s="149">
        <v>11.083333333333334</v>
      </c>
      <c r="G121" s="397">
        <v>1</v>
      </c>
      <c r="H121" s="134"/>
    </row>
    <row r="122" spans="1:8" x14ac:dyDescent="0.25">
      <c r="A122" s="269"/>
      <c r="B122" s="180"/>
      <c r="C122" s="149" t="s">
        <v>207</v>
      </c>
      <c r="D122" s="149">
        <f>4+2/12</f>
        <v>4.166666666666667</v>
      </c>
      <c r="E122" s="397">
        <v>1.3854166666666667</v>
      </c>
      <c r="F122" s="149">
        <f>D122*E122</f>
        <v>5.7725694444444455</v>
      </c>
      <c r="G122" s="397">
        <v>2</v>
      </c>
      <c r="H122" s="134"/>
    </row>
    <row r="123" spans="1:8" x14ac:dyDescent="0.25">
      <c r="A123" s="179"/>
      <c r="B123" s="149"/>
      <c r="C123" s="149"/>
      <c r="D123" s="399"/>
      <c r="E123" s="224" t="s">
        <v>208</v>
      </c>
      <c r="F123" s="397">
        <f>F87</f>
        <v>22.628472222222225</v>
      </c>
      <c r="G123" s="148" t="s">
        <v>57</v>
      </c>
      <c r="H123" s="134"/>
    </row>
    <row r="124" spans="1:8" x14ac:dyDescent="0.25">
      <c r="A124" s="179"/>
      <c r="B124" s="149"/>
      <c r="C124" s="149"/>
      <c r="D124" s="399"/>
      <c r="E124" s="224" t="s">
        <v>210</v>
      </c>
      <c r="F124" s="229">
        <v>15</v>
      </c>
      <c r="G124" s="148"/>
      <c r="H124" s="134"/>
    </row>
    <row r="125" spans="1:8" x14ac:dyDescent="0.25">
      <c r="A125" s="179"/>
      <c r="B125" s="149"/>
      <c r="C125" s="149"/>
      <c r="D125" s="399"/>
      <c r="E125" s="224" t="s">
        <v>220</v>
      </c>
      <c r="F125" s="397">
        <f>F89</f>
        <v>339.42708333333337</v>
      </c>
      <c r="G125" s="148" t="s">
        <v>57</v>
      </c>
      <c r="H125" s="134"/>
    </row>
    <row r="126" spans="1:8" x14ac:dyDescent="0.25">
      <c r="A126" s="179"/>
      <c r="B126" s="149"/>
      <c r="C126" s="149"/>
      <c r="D126" s="399"/>
      <c r="E126" s="224"/>
      <c r="F126" s="397"/>
      <c r="G126" s="148"/>
      <c r="H126" s="134"/>
    </row>
    <row r="127" spans="1:8" x14ac:dyDescent="0.25">
      <c r="A127" s="179"/>
      <c r="B127" s="398" t="s">
        <v>236</v>
      </c>
      <c r="C127" s="149"/>
      <c r="D127" s="231" t="s">
        <v>12</v>
      </c>
      <c r="E127" s="231" t="s">
        <v>237</v>
      </c>
      <c r="F127" s="406" t="s">
        <v>240</v>
      </c>
      <c r="G127" s="231" t="s">
        <v>239</v>
      </c>
      <c r="H127" s="134"/>
    </row>
    <row r="128" spans="1:8" x14ac:dyDescent="0.25">
      <c r="A128" s="179"/>
      <c r="B128" s="149"/>
      <c r="C128" s="149"/>
      <c r="D128" s="406" t="s">
        <v>57</v>
      </c>
      <c r="E128" s="406" t="s">
        <v>13</v>
      </c>
      <c r="F128" s="406" t="s">
        <v>57</v>
      </c>
      <c r="G128" s="406" t="s">
        <v>13</v>
      </c>
      <c r="H128" s="134"/>
    </row>
    <row r="129" spans="1:8" x14ac:dyDescent="0.25">
      <c r="A129" s="179"/>
      <c r="B129" s="149"/>
      <c r="C129" s="149" t="s">
        <v>222</v>
      </c>
      <c r="D129" s="404">
        <v>2</v>
      </c>
      <c r="E129" s="224">
        <v>1</v>
      </c>
      <c r="F129" s="397">
        <f>D129*E129</f>
        <v>2</v>
      </c>
      <c r="G129" s="399">
        <v>15</v>
      </c>
      <c r="H129" s="134"/>
    </row>
    <row r="130" spans="1:8" x14ac:dyDescent="0.25">
      <c r="A130" s="179"/>
      <c r="B130" s="149"/>
      <c r="C130" s="149" t="s">
        <v>232</v>
      </c>
      <c r="D130" s="404">
        <f>(1*1.667*2)+(1*0.03125*2)+(1.667*0.03125*2)</f>
        <v>3.5006875000000002</v>
      </c>
      <c r="E130" s="224">
        <v>2</v>
      </c>
      <c r="F130" s="397">
        <f>D130*E130</f>
        <v>7.0013750000000003</v>
      </c>
      <c r="G130" s="399">
        <v>5</v>
      </c>
      <c r="H130" s="134"/>
    </row>
    <row r="131" spans="1:8" x14ac:dyDescent="0.25">
      <c r="A131" s="179"/>
      <c r="B131" s="149"/>
      <c r="C131" s="149"/>
      <c r="D131" s="224"/>
      <c r="E131" s="397"/>
      <c r="F131" s="148"/>
      <c r="G131" s="148"/>
      <c r="H131" s="134"/>
    </row>
    <row r="132" spans="1:8" x14ac:dyDescent="0.25">
      <c r="A132" s="179"/>
      <c r="B132" s="149"/>
      <c r="C132" s="149"/>
      <c r="D132" s="224"/>
      <c r="E132" s="224" t="s">
        <v>238</v>
      </c>
      <c r="F132" s="304">
        <f>F129*G129+F130*G130</f>
        <v>65.006875000000008</v>
      </c>
      <c r="G132" s="148" t="s">
        <v>57</v>
      </c>
      <c r="H132" s="134"/>
    </row>
    <row r="133" spans="1:8" x14ac:dyDescent="0.25">
      <c r="A133" s="179"/>
      <c r="B133" s="149"/>
      <c r="C133" s="149"/>
      <c r="D133" s="399"/>
      <c r="E133" s="224"/>
      <c r="F133" s="397"/>
      <c r="G133" s="148"/>
      <c r="H133" s="134"/>
    </row>
    <row r="134" spans="1:8" x14ac:dyDescent="0.25">
      <c r="A134" s="179"/>
      <c r="B134" s="116"/>
      <c r="C134" s="116"/>
      <c r="D134" s="116"/>
      <c r="E134" s="104"/>
      <c r="F134" s="116"/>
      <c r="G134" s="116"/>
      <c r="H134" s="145"/>
    </row>
    <row r="135" spans="1:8" ht="45" x14ac:dyDescent="0.25">
      <c r="A135" s="124"/>
      <c r="B135" s="398" t="s">
        <v>209</v>
      </c>
      <c r="C135" s="225"/>
      <c r="D135" s="112" t="s">
        <v>211</v>
      </c>
      <c r="E135" s="112" t="s">
        <v>212</v>
      </c>
      <c r="F135" s="105" t="s">
        <v>10</v>
      </c>
      <c r="G135" s="234" t="s">
        <v>214</v>
      </c>
      <c r="H135" s="189"/>
    </row>
    <row r="136" spans="1:8" x14ac:dyDescent="0.25">
      <c r="A136" s="226"/>
      <c r="B136" s="227"/>
      <c r="C136" s="225"/>
      <c r="D136" s="112" t="s">
        <v>35</v>
      </c>
      <c r="E136" s="105" t="s">
        <v>35</v>
      </c>
      <c r="F136" s="105" t="s">
        <v>35</v>
      </c>
      <c r="G136" s="234" t="s">
        <v>57</v>
      </c>
      <c r="H136" s="384"/>
    </row>
    <row r="137" spans="1:8" x14ac:dyDescent="0.25">
      <c r="A137" s="183" t="s">
        <v>213</v>
      </c>
      <c r="B137" s="117"/>
      <c r="C137" s="232" t="s">
        <v>150</v>
      </c>
      <c r="D137" s="302">
        <v>1.2204166666666667</v>
      </c>
      <c r="E137" s="302">
        <v>5.0625</v>
      </c>
      <c r="F137" s="149">
        <v>5</v>
      </c>
      <c r="G137" s="240">
        <v>75.033333333333331</v>
      </c>
      <c r="H137" s="384"/>
    </row>
    <row r="138" spans="1:8" x14ac:dyDescent="0.25">
      <c r="A138" s="183" t="s">
        <v>217</v>
      </c>
      <c r="B138" s="117"/>
      <c r="C138" s="233" t="s">
        <v>94</v>
      </c>
      <c r="D138" s="298">
        <v>1.27</v>
      </c>
      <c r="E138" s="302">
        <v>5.1104166666666666</v>
      </c>
      <c r="F138" s="149">
        <v>5</v>
      </c>
      <c r="G138" s="240">
        <v>76.504166666666663</v>
      </c>
      <c r="H138" s="146"/>
    </row>
    <row r="139" spans="1:8" x14ac:dyDescent="0.25">
      <c r="A139" s="183" t="s">
        <v>218</v>
      </c>
      <c r="B139" s="117"/>
      <c r="C139" s="232" t="s">
        <v>151</v>
      </c>
      <c r="D139" s="302">
        <v>1.1566666666666665</v>
      </c>
      <c r="E139" s="302">
        <v>4.989583333333333</v>
      </c>
      <c r="F139" s="149">
        <v>5</v>
      </c>
      <c r="G139" s="240">
        <v>73.029166666666669</v>
      </c>
      <c r="H139" s="146"/>
    </row>
    <row r="140" spans="1:8" x14ac:dyDescent="0.25">
      <c r="A140" s="242"/>
      <c r="B140" s="243"/>
      <c r="C140" s="153"/>
      <c r="D140" s="154"/>
      <c r="E140" s="154"/>
      <c r="F140" s="94" t="s">
        <v>219</v>
      </c>
      <c r="G140" s="94">
        <v>224.56666666666666</v>
      </c>
      <c r="H140" s="146"/>
    </row>
    <row r="141" spans="1:8" x14ac:dyDescent="0.25">
      <c r="A141" s="242"/>
      <c r="B141" s="243"/>
      <c r="C141" s="153"/>
      <c r="D141" s="154"/>
      <c r="E141" s="154"/>
      <c r="F141" s="94"/>
      <c r="G141" s="94"/>
      <c r="H141" s="146"/>
    </row>
    <row r="142" spans="1:8" ht="15.75" thickBot="1" x14ac:dyDescent="0.3">
      <c r="A142" s="110"/>
      <c r="B142" s="150"/>
      <c r="C142" s="94"/>
      <c r="D142" s="111"/>
      <c r="E142" s="99"/>
      <c r="F142" s="94"/>
      <c r="G142" s="94"/>
      <c r="H142" s="146"/>
    </row>
    <row r="143" spans="1:8" ht="15.75" thickBot="1" x14ac:dyDescent="0.3">
      <c r="A143" s="269"/>
      <c r="B143" s="180"/>
      <c r="C143" s="149"/>
      <c r="D143" s="186" t="s">
        <v>15</v>
      </c>
      <c r="E143" s="187">
        <f>E107</f>
        <v>630</v>
      </c>
      <c r="F143" s="188" t="s">
        <v>57</v>
      </c>
      <c r="G143" s="355"/>
      <c r="H143" s="147"/>
    </row>
    <row r="144" spans="1:8" ht="15.75" thickBot="1" x14ac:dyDescent="0.3">
      <c r="A144" s="279"/>
      <c r="B144" s="280"/>
      <c r="C144" s="292"/>
      <c r="D144" s="356"/>
      <c r="E144" s="357"/>
      <c r="F144" s="358"/>
      <c r="G144" s="358"/>
      <c r="H144" s="156"/>
    </row>
  </sheetData>
  <pageMargins left="0.7" right="0.7" top="0.75" bottom="0.75" header="0.3" footer="0.3"/>
  <pageSetup scale="62" orientation="portrait" r:id="rId1"/>
  <rowBreaks count="3" manualBreakCount="3">
    <brk id="36" max="7" man="1"/>
    <brk id="72" max="7" man="1"/>
    <brk id="108" max="7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8"/>
  <sheetViews>
    <sheetView view="pageBreakPreview" zoomScaleNormal="100" zoomScaleSheetLayoutView="100" workbookViewId="0">
      <selection activeCell="G7" sqref="G7"/>
    </sheetView>
  </sheetViews>
  <sheetFormatPr defaultColWidth="9.140625" defaultRowHeight="15" x14ac:dyDescent="0.25"/>
  <cols>
    <col min="1" max="1" width="9.140625" style="256"/>
    <col min="2" max="2" width="13.28515625" style="256" customWidth="1"/>
    <col min="3" max="3" width="8" style="256" customWidth="1"/>
    <col min="4" max="4" width="9.140625" style="256"/>
    <col min="5" max="5" width="9.140625" style="371"/>
    <col min="6" max="6" width="10.85546875" style="256" bestFit="1" customWidth="1"/>
    <col min="7" max="7" width="14.140625" style="256" customWidth="1"/>
    <col min="8" max="16384" width="9.140625" style="256"/>
  </cols>
  <sheetData>
    <row r="1" spans="1:8" x14ac:dyDescent="0.25">
      <c r="A1" s="249"/>
      <c r="B1" s="250"/>
      <c r="C1" s="251"/>
      <c r="D1" s="252" t="s">
        <v>0</v>
      </c>
      <c r="E1" s="253" t="s">
        <v>92</v>
      </c>
      <c r="F1" s="254"/>
      <c r="G1" s="255"/>
    </row>
    <row r="2" spans="1:8" x14ac:dyDescent="0.25">
      <c r="A2" s="257"/>
      <c r="B2" s="228"/>
      <c r="C2" s="258"/>
      <c r="D2" s="259" t="s">
        <v>2</v>
      </c>
      <c r="E2" s="228" t="s">
        <v>93</v>
      </c>
      <c r="F2" s="228" t="s">
        <v>52</v>
      </c>
      <c r="G2" s="260">
        <v>43593</v>
      </c>
    </row>
    <row r="3" spans="1:8" x14ac:dyDescent="0.25">
      <c r="A3" s="257"/>
      <c r="B3" s="228"/>
      <c r="C3" s="258"/>
      <c r="D3" s="259" t="s">
        <v>4</v>
      </c>
      <c r="E3" s="228" t="s">
        <v>130</v>
      </c>
      <c r="F3" s="228" t="s">
        <v>52</v>
      </c>
      <c r="G3" s="260">
        <v>43599</v>
      </c>
    </row>
    <row r="4" spans="1:8" x14ac:dyDescent="0.25">
      <c r="A4" s="257"/>
      <c r="B4" s="228"/>
      <c r="C4" s="258"/>
      <c r="D4" s="259" t="s">
        <v>5</v>
      </c>
      <c r="E4" s="261" t="s">
        <v>6</v>
      </c>
      <c r="F4" s="228"/>
      <c r="G4" s="262"/>
    </row>
    <row r="5" spans="1:8" x14ac:dyDescent="0.25">
      <c r="A5" s="257"/>
      <c r="B5" s="228"/>
      <c r="C5" s="258"/>
      <c r="D5" s="259" t="s">
        <v>7</v>
      </c>
      <c r="E5" s="261" t="s">
        <v>132</v>
      </c>
      <c r="F5" s="228"/>
      <c r="G5" s="262"/>
    </row>
    <row r="6" spans="1:8" ht="15.75" thickBot="1" x14ac:dyDescent="0.3">
      <c r="A6" s="263"/>
      <c r="B6" s="264"/>
      <c r="C6" s="265"/>
      <c r="D6" s="266" t="s">
        <v>8</v>
      </c>
      <c r="E6" s="267" t="s">
        <v>86</v>
      </c>
      <c r="F6" s="264"/>
      <c r="G6" s="268"/>
    </row>
    <row r="7" spans="1:8" x14ac:dyDescent="0.25">
      <c r="A7" s="136" t="s">
        <v>33</v>
      </c>
      <c r="B7" s="137" t="s">
        <v>43</v>
      </c>
      <c r="C7" s="135"/>
      <c r="D7" s="177"/>
      <c r="E7" s="375"/>
      <c r="F7" s="135"/>
      <c r="G7" s="176"/>
    </row>
    <row r="8" spans="1:8" x14ac:dyDescent="0.25">
      <c r="A8" s="109">
        <v>516</v>
      </c>
      <c r="B8" s="102">
        <v>11210</v>
      </c>
      <c r="C8" s="177"/>
      <c r="D8" s="117"/>
      <c r="E8" s="376"/>
      <c r="F8" s="117"/>
      <c r="G8" s="178"/>
    </row>
    <row r="9" spans="1:8" x14ac:dyDescent="0.25">
      <c r="A9" s="138" t="s">
        <v>176</v>
      </c>
      <c r="B9" s="103"/>
      <c r="C9" s="116"/>
      <c r="D9" s="180"/>
      <c r="E9" s="376"/>
      <c r="F9" s="116"/>
      <c r="G9" s="134"/>
    </row>
    <row r="10" spans="1:8" x14ac:dyDescent="0.25">
      <c r="A10" s="179"/>
      <c r="B10" s="116"/>
      <c r="C10" s="116"/>
      <c r="D10" s="116"/>
      <c r="E10" s="376"/>
      <c r="F10" s="116"/>
      <c r="G10" s="134"/>
    </row>
    <row r="11" spans="1:8" x14ac:dyDescent="0.25">
      <c r="A11" s="244" t="s">
        <v>51</v>
      </c>
      <c r="B11" s="135"/>
      <c r="C11" s="106" t="s">
        <v>11</v>
      </c>
      <c r="D11" s="106" t="s">
        <v>133</v>
      </c>
      <c r="E11" s="106" t="s">
        <v>10</v>
      </c>
      <c r="F11" s="180"/>
      <c r="G11" s="189"/>
    </row>
    <row r="12" spans="1:8" x14ac:dyDescent="0.25">
      <c r="A12" s="181"/>
      <c r="B12" s="114"/>
      <c r="C12" s="106" t="s">
        <v>35</v>
      </c>
      <c r="D12" s="106" t="s">
        <v>35</v>
      </c>
      <c r="E12" s="106" t="s">
        <v>35</v>
      </c>
      <c r="F12" s="180"/>
      <c r="G12" s="189"/>
      <c r="H12" s="273"/>
    </row>
    <row r="13" spans="1:8" x14ac:dyDescent="0.25">
      <c r="A13" s="377" t="s">
        <v>63</v>
      </c>
      <c r="B13" s="114"/>
      <c r="C13" s="149">
        <v>40.5</v>
      </c>
      <c r="D13" s="149">
        <v>2</v>
      </c>
      <c r="E13" s="149">
        <f>SUM(C13:D13)</f>
        <v>42.5</v>
      </c>
      <c r="F13" s="180"/>
      <c r="G13" s="189"/>
      <c r="H13" s="366"/>
    </row>
    <row r="14" spans="1:8" x14ac:dyDescent="0.25">
      <c r="A14" s="377" t="s">
        <v>94</v>
      </c>
      <c r="B14" s="114"/>
      <c r="C14" s="149">
        <v>40.5</v>
      </c>
      <c r="D14" s="149">
        <v>2</v>
      </c>
      <c r="E14" s="149">
        <f t="shared" ref="E14:E15" si="0">SUM(C14:D14)</f>
        <v>42.5</v>
      </c>
      <c r="F14" s="180"/>
      <c r="G14" s="189"/>
      <c r="H14" s="366"/>
    </row>
    <row r="15" spans="1:8" x14ac:dyDescent="0.25">
      <c r="A15" s="377" t="s">
        <v>64</v>
      </c>
      <c r="B15" s="114"/>
      <c r="C15" s="149">
        <v>40.5</v>
      </c>
      <c r="D15" s="149">
        <v>2</v>
      </c>
      <c r="E15" s="149">
        <f t="shared" si="0"/>
        <v>42.5</v>
      </c>
      <c r="F15" s="180"/>
      <c r="G15" s="189"/>
    </row>
    <row r="16" spans="1:8" ht="15.75" thickBot="1" x14ac:dyDescent="0.3">
      <c r="A16" s="183"/>
      <c r="B16" s="378"/>
      <c r="C16" s="104"/>
      <c r="D16" s="120"/>
      <c r="E16" s="100"/>
      <c r="F16" s="180"/>
      <c r="G16" s="189"/>
    </row>
    <row r="17" spans="1:7" ht="15.75" thickBot="1" x14ac:dyDescent="0.3">
      <c r="A17" s="183"/>
      <c r="B17" s="117"/>
      <c r="C17" s="180"/>
      <c r="D17" s="379" t="s">
        <v>15</v>
      </c>
      <c r="E17" s="380">
        <f>ROUNDUP(SUM(E13:E15),0)</f>
        <v>128</v>
      </c>
      <c r="F17" s="188" t="s">
        <v>35</v>
      </c>
      <c r="G17" s="189"/>
    </row>
    <row r="18" spans="1:7" ht="15.75" thickBot="1" x14ac:dyDescent="0.3">
      <c r="A18" s="279"/>
      <c r="B18" s="280"/>
      <c r="C18" s="280"/>
      <c r="D18" s="280"/>
      <c r="E18" s="381"/>
      <c r="F18" s="280"/>
      <c r="G18" s="282"/>
    </row>
  </sheetData>
  <pageMargins left="0.7" right="0.7" top="0.75" bottom="0.75" header="0.3" footer="0.3"/>
  <pageSetup scale="94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"/>
  <sheetViews>
    <sheetView view="pageBreakPreview" zoomScaleNormal="100" zoomScaleSheetLayoutView="100" workbookViewId="0">
      <selection activeCell="G7" sqref="G7"/>
    </sheetView>
  </sheetViews>
  <sheetFormatPr defaultColWidth="9.140625" defaultRowHeight="15" x14ac:dyDescent="0.25"/>
  <cols>
    <col min="1" max="1" width="9.140625" style="256"/>
    <col min="2" max="2" width="17.28515625" style="256" customWidth="1"/>
    <col min="3" max="3" width="8" style="256" customWidth="1"/>
    <col min="4" max="4" width="9.140625" style="256"/>
    <col min="5" max="5" width="9.140625" style="371"/>
    <col min="6" max="6" width="10.85546875" style="256" bestFit="1" customWidth="1"/>
    <col min="7" max="7" width="14.140625" style="256" customWidth="1"/>
    <col min="8" max="16384" width="9.140625" style="256"/>
  </cols>
  <sheetData>
    <row r="1" spans="1:8" x14ac:dyDescent="0.25">
      <c r="A1" s="249"/>
      <c r="B1" s="250"/>
      <c r="C1" s="251"/>
      <c r="D1" s="252" t="s">
        <v>0</v>
      </c>
      <c r="E1" s="253" t="s">
        <v>92</v>
      </c>
      <c r="F1" s="254"/>
      <c r="G1" s="255"/>
    </row>
    <row r="2" spans="1:8" x14ac:dyDescent="0.25">
      <c r="A2" s="257"/>
      <c r="B2" s="228"/>
      <c r="C2" s="258"/>
      <c r="D2" s="259" t="s">
        <v>2</v>
      </c>
      <c r="E2" s="228" t="s">
        <v>134</v>
      </c>
      <c r="F2" s="228" t="s">
        <v>52</v>
      </c>
      <c r="G2" s="260">
        <v>44116</v>
      </c>
    </row>
    <row r="3" spans="1:8" x14ac:dyDescent="0.25">
      <c r="A3" s="257"/>
      <c r="B3" s="228"/>
      <c r="C3" s="258"/>
      <c r="D3" s="259" t="s">
        <v>4</v>
      </c>
      <c r="E3" s="228" t="s">
        <v>186</v>
      </c>
      <c r="F3" s="228" t="s">
        <v>52</v>
      </c>
      <c r="G3" s="260">
        <v>44509</v>
      </c>
    </row>
    <row r="4" spans="1:8" x14ac:dyDescent="0.25">
      <c r="A4" s="257"/>
      <c r="B4" s="228"/>
      <c r="C4" s="258"/>
      <c r="D4" s="259" t="s">
        <v>5</v>
      </c>
      <c r="E4" s="261" t="s">
        <v>6</v>
      </c>
      <c r="F4" s="228"/>
      <c r="G4" s="262"/>
    </row>
    <row r="5" spans="1:8" x14ac:dyDescent="0.25">
      <c r="A5" s="257"/>
      <c r="B5" s="228"/>
      <c r="C5" s="258"/>
      <c r="D5" s="259" t="s">
        <v>7</v>
      </c>
      <c r="E5" s="261" t="s">
        <v>132</v>
      </c>
      <c r="F5" s="228"/>
      <c r="G5" s="262"/>
    </row>
    <row r="6" spans="1:8" ht="15.75" thickBot="1" x14ac:dyDescent="0.3">
      <c r="A6" s="263"/>
      <c r="B6" s="264"/>
      <c r="C6" s="265"/>
      <c r="D6" s="266" t="s">
        <v>8</v>
      </c>
      <c r="E6" s="267" t="s">
        <v>165</v>
      </c>
      <c r="F6" s="264"/>
      <c r="G6" s="268"/>
    </row>
    <row r="7" spans="1:8" x14ac:dyDescent="0.25">
      <c r="A7" s="136" t="s">
        <v>33</v>
      </c>
      <c r="B7" s="137" t="s">
        <v>43</v>
      </c>
      <c r="C7" s="135"/>
      <c r="D7" s="177"/>
      <c r="E7" s="375"/>
      <c r="F7" s="135"/>
      <c r="G7" s="176"/>
    </row>
    <row r="8" spans="1:8" x14ac:dyDescent="0.25">
      <c r="A8" s="109">
        <v>516</v>
      </c>
      <c r="B8" s="102">
        <v>13600</v>
      </c>
      <c r="C8" s="177"/>
      <c r="D8" s="117"/>
      <c r="E8" s="376"/>
      <c r="F8" s="117"/>
      <c r="G8" s="178"/>
    </row>
    <row r="9" spans="1:8" x14ac:dyDescent="0.25">
      <c r="A9" s="138" t="s">
        <v>166</v>
      </c>
      <c r="B9" s="103"/>
      <c r="C9" s="116"/>
      <c r="D9" s="180"/>
      <c r="E9" s="376"/>
      <c r="F9" s="116"/>
      <c r="G9" s="134"/>
    </row>
    <row r="10" spans="1:8" x14ac:dyDescent="0.25">
      <c r="A10" s="179"/>
      <c r="B10" s="116"/>
      <c r="C10" s="116"/>
      <c r="D10" s="116"/>
      <c r="E10" s="376"/>
      <c r="F10" s="116"/>
      <c r="G10" s="134"/>
    </row>
    <row r="11" spans="1:8" x14ac:dyDescent="0.25">
      <c r="A11" s="459" t="s">
        <v>167</v>
      </c>
      <c r="B11" s="460"/>
      <c r="C11" s="106" t="s">
        <v>16</v>
      </c>
      <c r="D11" s="106" t="s">
        <v>10</v>
      </c>
      <c r="E11" s="106" t="s">
        <v>12</v>
      </c>
      <c r="F11" s="180"/>
      <c r="G11" s="189"/>
    </row>
    <row r="12" spans="1:8" x14ac:dyDescent="0.25">
      <c r="A12" s="459"/>
      <c r="B12" s="460"/>
      <c r="C12" s="106" t="s">
        <v>35</v>
      </c>
      <c r="D12" s="106" t="s">
        <v>35</v>
      </c>
      <c r="E12" s="106" t="s">
        <v>57</v>
      </c>
      <c r="F12" s="180"/>
      <c r="G12" s="189"/>
      <c r="H12" s="273"/>
    </row>
    <row r="13" spans="1:8" x14ac:dyDescent="0.25">
      <c r="A13" s="377" t="s">
        <v>63</v>
      </c>
      <c r="B13" s="177" t="s">
        <v>163</v>
      </c>
      <c r="C13" s="149">
        <f>15/12</f>
        <v>1.25</v>
      </c>
      <c r="D13" s="149">
        <v>12.25</v>
      </c>
      <c r="E13" s="118">
        <f>C13*D13</f>
        <v>15.3125</v>
      </c>
      <c r="F13" s="180"/>
      <c r="G13" s="189"/>
      <c r="H13" s="366"/>
    </row>
    <row r="14" spans="1:8" x14ac:dyDescent="0.25">
      <c r="A14" s="377"/>
      <c r="B14" s="177" t="s">
        <v>164</v>
      </c>
      <c r="C14" s="149">
        <f>C13</f>
        <v>1.25</v>
      </c>
      <c r="D14" s="149">
        <f>D13</f>
        <v>12.25</v>
      </c>
      <c r="E14" s="118">
        <f t="shared" ref="E14:E17" si="0">C14*D14</f>
        <v>15.3125</v>
      </c>
      <c r="F14" s="180"/>
      <c r="G14" s="189"/>
      <c r="H14" s="366"/>
    </row>
    <row r="15" spans="1:8" x14ac:dyDescent="0.25">
      <c r="A15" s="377"/>
      <c r="B15" s="177"/>
      <c r="C15" s="149"/>
      <c r="D15" s="149"/>
      <c r="E15" s="118"/>
      <c r="F15" s="180"/>
      <c r="G15" s="189"/>
      <c r="H15" s="366"/>
    </row>
    <row r="16" spans="1:8" x14ac:dyDescent="0.25">
      <c r="A16" s="377" t="s">
        <v>64</v>
      </c>
      <c r="B16" s="177" t="s">
        <v>163</v>
      </c>
      <c r="C16" s="149">
        <f>C13</f>
        <v>1.25</v>
      </c>
      <c r="D16" s="149">
        <f>D13</f>
        <v>12.25</v>
      </c>
      <c r="E16" s="118">
        <f t="shared" si="0"/>
        <v>15.3125</v>
      </c>
      <c r="F16" s="180"/>
      <c r="G16" s="189"/>
    </row>
    <row r="17" spans="1:7" x14ac:dyDescent="0.25">
      <c r="A17" s="377"/>
      <c r="B17" s="177" t="s">
        <v>164</v>
      </c>
      <c r="C17" s="149">
        <f>C13</f>
        <v>1.25</v>
      </c>
      <c r="D17" s="149">
        <f>D13</f>
        <v>12.25</v>
      </c>
      <c r="E17" s="118">
        <f t="shared" si="0"/>
        <v>15.3125</v>
      </c>
      <c r="F17" s="180"/>
      <c r="G17" s="189"/>
    </row>
    <row r="18" spans="1:7" ht="15.75" thickBot="1" x14ac:dyDescent="0.3">
      <c r="A18" s="183"/>
      <c r="B18" s="378"/>
      <c r="C18" s="104"/>
      <c r="D18" s="120"/>
      <c r="E18" s="100"/>
      <c r="F18" s="180"/>
      <c r="G18" s="189"/>
    </row>
    <row r="19" spans="1:7" ht="15.75" thickBot="1" x14ac:dyDescent="0.3">
      <c r="A19" s="183"/>
      <c r="B19" s="117"/>
      <c r="C19" s="180"/>
      <c r="D19" s="379" t="s">
        <v>15</v>
      </c>
      <c r="E19" s="380">
        <f>ROUNDUP(SUM(E13:E17),0)</f>
        <v>62</v>
      </c>
      <c r="F19" s="188" t="s">
        <v>57</v>
      </c>
      <c r="G19" s="189"/>
    </row>
    <row r="20" spans="1:7" ht="15.75" thickBot="1" x14ac:dyDescent="0.3">
      <c r="A20" s="279"/>
      <c r="B20" s="280"/>
      <c r="C20" s="280"/>
      <c r="D20" s="280"/>
      <c r="E20" s="381"/>
      <c r="F20" s="280"/>
      <c r="G20" s="282"/>
    </row>
  </sheetData>
  <mergeCells count="1">
    <mergeCell ref="A11:B12"/>
  </mergeCells>
  <pageMargins left="0.7" right="0.7" top="0.75" bottom="0.75" header="0.3" footer="0.3"/>
  <pageSetup scale="94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3"/>
  <sheetViews>
    <sheetView view="pageBreakPreview" zoomScaleNormal="100" zoomScaleSheetLayoutView="100" workbookViewId="0">
      <selection activeCell="H7" sqref="H7"/>
    </sheetView>
  </sheetViews>
  <sheetFormatPr defaultColWidth="9.140625" defaultRowHeight="15" x14ac:dyDescent="0.25"/>
  <cols>
    <col min="1" max="1" width="9.140625" style="256"/>
    <col min="2" max="2" width="9.5703125" style="256" bestFit="1" customWidth="1"/>
    <col min="3" max="3" width="10.85546875" style="256" customWidth="1"/>
    <col min="4" max="4" width="9.5703125" style="256" customWidth="1"/>
    <col min="5" max="5" width="19.140625" style="256" customWidth="1"/>
    <col min="6" max="6" width="8" style="256" customWidth="1"/>
    <col min="7" max="7" width="5.42578125" style="256" bestFit="1" customWidth="1"/>
    <col min="8" max="8" width="17.85546875" style="256" customWidth="1"/>
    <col min="9" max="16384" width="9.140625" style="256"/>
  </cols>
  <sheetData>
    <row r="1" spans="1:8" x14ac:dyDescent="0.25">
      <c r="A1" s="249"/>
      <c r="B1" s="250"/>
      <c r="C1" s="251"/>
      <c r="D1" s="252" t="s">
        <v>0</v>
      </c>
      <c r="E1" s="253" t="s">
        <v>92</v>
      </c>
      <c r="F1" s="253"/>
      <c r="G1" s="254"/>
      <c r="H1" s="255"/>
    </row>
    <row r="2" spans="1:8" x14ac:dyDescent="0.25">
      <c r="A2" s="257"/>
      <c r="B2" s="228"/>
      <c r="C2" s="258"/>
      <c r="D2" s="259" t="s">
        <v>2</v>
      </c>
      <c r="E2" s="228" t="s">
        <v>186</v>
      </c>
      <c r="F2" s="228"/>
      <c r="G2" s="228" t="s">
        <v>52</v>
      </c>
      <c r="H2" s="260">
        <v>44476</v>
      </c>
    </row>
    <row r="3" spans="1:8" x14ac:dyDescent="0.25">
      <c r="A3" s="257"/>
      <c r="B3" s="228"/>
      <c r="C3" s="258"/>
      <c r="D3" s="259" t="s">
        <v>4</v>
      </c>
      <c r="E3" s="228" t="s">
        <v>134</v>
      </c>
      <c r="G3" s="228" t="s">
        <v>52</v>
      </c>
      <c r="H3" s="260">
        <v>44509</v>
      </c>
    </row>
    <row r="4" spans="1:8" x14ac:dyDescent="0.25">
      <c r="A4" s="257"/>
      <c r="B4" s="228"/>
      <c r="C4" s="258"/>
      <c r="D4" s="259" t="s">
        <v>5</v>
      </c>
      <c r="E4" s="261" t="s">
        <v>6</v>
      </c>
      <c r="F4" s="261"/>
      <c r="G4" s="228"/>
      <c r="H4" s="262"/>
    </row>
    <row r="5" spans="1:8" x14ac:dyDescent="0.25">
      <c r="A5" s="257"/>
      <c r="B5" s="228"/>
      <c r="C5" s="258"/>
      <c r="D5" s="259" t="s">
        <v>7</v>
      </c>
      <c r="E5" s="261" t="s">
        <v>132</v>
      </c>
      <c r="F5" s="261"/>
      <c r="G5" s="228"/>
      <c r="H5" s="262"/>
    </row>
    <row r="6" spans="1:8" ht="15.75" thickBot="1" x14ac:dyDescent="0.3">
      <c r="A6" s="263"/>
      <c r="B6" s="264"/>
      <c r="C6" s="265"/>
      <c r="D6" s="266" t="s">
        <v>8</v>
      </c>
      <c r="E6" s="267" t="s">
        <v>184</v>
      </c>
      <c r="F6" s="267"/>
      <c r="G6" s="264"/>
      <c r="H6" s="268"/>
    </row>
    <row r="7" spans="1:8" x14ac:dyDescent="0.25">
      <c r="A7" s="107" t="s">
        <v>33</v>
      </c>
      <c r="B7" s="108" t="s">
        <v>43</v>
      </c>
      <c r="C7" s="135"/>
      <c r="D7" s="175"/>
      <c r="E7" s="135"/>
      <c r="F7" s="135"/>
      <c r="G7" s="135"/>
      <c r="H7" s="176"/>
    </row>
    <row r="8" spans="1:8" x14ac:dyDescent="0.25">
      <c r="A8" s="109">
        <v>516</v>
      </c>
      <c r="B8" s="114">
        <v>46701</v>
      </c>
      <c r="C8" s="177"/>
      <c r="D8" s="117"/>
      <c r="E8" s="117"/>
      <c r="F8" s="117"/>
      <c r="G8" s="117"/>
      <c r="H8" s="178"/>
    </row>
    <row r="9" spans="1:8" x14ac:dyDescent="0.25">
      <c r="A9" s="307" t="s">
        <v>184</v>
      </c>
      <c r="B9" s="116"/>
      <c r="C9" s="116"/>
      <c r="D9" s="284"/>
      <c r="E9" s="116"/>
      <c r="F9" s="116"/>
      <c r="G9" s="116"/>
      <c r="H9" s="134"/>
    </row>
    <row r="10" spans="1:8" x14ac:dyDescent="0.25">
      <c r="A10" s="269"/>
      <c r="B10" s="180"/>
      <c r="C10" s="118"/>
      <c r="D10" s="173"/>
      <c r="E10" s="132"/>
      <c r="F10" s="132"/>
      <c r="G10" s="132"/>
      <c r="H10" s="189"/>
    </row>
    <row r="11" spans="1:8" ht="15.75" thickBot="1" x14ac:dyDescent="0.3">
      <c r="A11" s="269"/>
      <c r="B11" s="180"/>
      <c r="C11" s="131"/>
      <c r="D11" s="131"/>
      <c r="E11" s="180"/>
      <c r="F11" s="180"/>
      <c r="G11" s="180"/>
      <c r="H11" s="189"/>
    </row>
    <row r="12" spans="1:8" ht="15.75" thickBot="1" x14ac:dyDescent="0.3">
      <c r="A12" s="269"/>
      <c r="B12" s="180"/>
      <c r="C12" s="276" t="s">
        <v>34</v>
      </c>
      <c r="D12" s="283">
        <v>12</v>
      </c>
      <c r="E12" s="278" t="s">
        <v>31</v>
      </c>
      <c r="F12" s="127"/>
      <c r="G12" s="180"/>
      <c r="H12" s="189"/>
    </row>
    <row r="13" spans="1:8" ht="15.75" thickBot="1" x14ac:dyDescent="0.3">
      <c r="A13" s="279"/>
      <c r="B13" s="280"/>
      <c r="C13" s="280"/>
      <c r="D13" s="280"/>
      <c r="E13" s="280"/>
      <c r="F13" s="280"/>
      <c r="G13" s="280"/>
      <c r="H13" s="282"/>
    </row>
  </sheetData>
  <pageMargins left="0.7" right="0.7" top="0.75" bottom="0.75" header="0.3" footer="0.3"/>
  <pageSetup scale="92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3"/>
  <sheetViews>
    <sheetView view="pageBreakPreview" zoomScaleNormal="100" zoomScaleSheetLayoutView="100" workbookViewId="0">
      <selection activeCell="H7" sqref="H7"/>
    </sheetView>
  </sheetViews>
  <sheetFormatPr defaultColWidth="9.140625" defaultRowHeight="15" x14ac:dyDescent="0.25"/>
  <cols>
    <col min="1" max="1" width="9.140625" style="256"/>
    <col min="2" max="2" width="12.42578125" style="256" customWidth="1"/>
    <col min="3" max="3" width="10.85546875" style="256" customWidth="1"/>
    <col min="4" max="4" width="8.140625" style="256" customWidth="1"/>
    <col min="5" max="5" width="13.42578125" style="256" customWidth="1"/>
    <col min="6" max="6" width="9.7109375" style="256" customWidth="1"/>
    <col min="7" max="7" width="5.42578125" style="256" bestFit="1" customWidth="1"/>
    <col min="8" max="8" width="17.85546875" style="256" customWidth="1"/>
    <col min="9" max="16384" width="9.140625" style="256"/>
  </cols>
  <sheetData>
    <row r="1" spans="1:8" x14ac:dyDescent="0.25">
      <c r="A1" s="249"/>
      <c r="B1" s="250"/>
      <c r="C1" s="251"/>
      <c r="D1" s="252" t="s">
        <v>0</v>
      </c>
      <c r="E1" s="253" t="s">
        <v>92</v>
      </c>
      <c r="F1" s="253"/>
      <c r="G1" s="254"/>
      <c r="H1" s="255"/>
    </row>
    <row r="2" spans="1:8" x14ac:dyDescent="0.25">
      <c r="A2" s="257"/>
      <c r="B2" s="228"/>
      <c r="C2" s="258"/>
      <c r="D2" s="259" t="s">
        <v>2</v>
      </c>
      <c r="E2" s="228" t="s">
        <v>186</v>
      </c>
      <c r="F2" s="228"/>
      <c r="G2" s="228" t="s">
        <v>52</v>
      </c>
      <c r="H2" s="260">
        <v>44476</v>
      </c>
    </row>
    <row r="3" spans="1:8" x14ac:dyDescent="0.25">
      <c r="A3" s="257"/>
      <c r="B3" s="228"/>
      <c r="C3" s="258"/>
      <c r="D3" s="259" t="s">
        <v>4</v>
      </c>
      <c r="E3" s="228" t="s">
        <v>134</v>
      </c>
      <c r="F3" s="228"/>
      <c r="G3" s="228" t="s">
        <v>52</v>
      </c>
      <c r="H3" s="260">
        <v>44509</v>
      </c>
    </row>
    <row r="4" spans="1:8" x14ac:dyDescent="0.25">
      <c r="A4" s="257"/>
      <c r="B4" s="228"/>
      <c r="C4" s="258"/>
      <c r="D4" s="259" t="s">
        <v>5</v>
      </c>
      <c r="E4" s="261" t="s">
        <v>6</v>
      </c>
      <c r="F4" s="261"/>
      <c r="G4" s="228"/>
      <c r="H4" s="262"/>
    </row>
    <row r="5" spans="1:8" x14ac:dyDescent="0.25">
      <c r="A5" s="257"/>
      <c r="B5" s="228"/>
      <c r="C5" s="258"/>
      <c r="D5" s="259" t="s">
        <v>7</v>
      </c>
      <c r="E5" s="261" t="s">
        <v>132</v>
      </c>
      <c r="F5" s="261"/>
      <c r="G5" s="228"/>
      <c r="H5" s="262"/>
    </row>
    <row r="6" spans="1:8" ht="15.75" thickBot="1" x14ac:dyDescent="0.3">
      <c r="A6" s="263"/>
      <c r="B6" s="264"/>
      <c r="C6" s="265"/>
      <c r="D6" s="266" t="s">
        <v>8</v>
      </c>
      <c r="E6" s="267" t="s">
        <v>191</v>
      </c>
      <c r="F6" s="267"/>
      <c r="G6" s="264"/>
      <c r="H6" s="268"/>
    </row>
    <row r="7" spans="1:8" x14ac:dyDescent="0.25">
      <c r="A7" s="235" t="s">
        <v>33</v>
      </c>
      <c r="B7" s="236" t="s">
        <v>43</v>
      </c>
      <c r="C7" s="361"/>
      <c r="D7" s="363"/>
      <c r="E7" s="361"/>
      <c r="F7" s="361"/>
      <c r="G7" s="361"/>
      <c r="H7" s="385"/>
    </row>
    <row r="8" spans="1:8" x14ac:dyDescent="0.25">
      <c r="A8" s="109">
        <v>516</v>
      </c>
      <c r="B8" s="114">
        <v>47001</v>
      </c>
      <c r="C8" s="177"/>
      <c r="D8" s="117"/>
      <c r="E8" s="117"/>
      <c r="F8" s="117"/>
      <c r="G8" s="117"/>
      <c r="H8" s="178"/>
    </row>
    <row r="9" spans="1:8" x14ac:dyDescent="0.25">
      <c r="A9" s="257" t="s">
        <v>190</v>
      </c>
      <c r="B9" s="116"/>
      <c r="C9" s="116"/>
      <c r="D9" s="284"/>
      <c r="E9" s="116"/>
      <c r="F9" s="116"/>
      <c r="G9" s="116"/>
      <c r="H9" s="134"/>
    </row>
    <row r="10" spans="1:8" x14ac:dyDescent="0.25">
      <c r="A10" s="269"/>
      <c r="B10" s="180"/>
      <c r="C10" s="118"/>
      <c r="D10" s="173"/>
      <c r="E10" s="132"/>
      <c r="F10" s="132"/>
      <c r="G10" s="132"/>
      <c r="H10" s="189"/>
    </row>
    <row r="11" spans="1:8" ht="15.75" thickBot="1" x14ac:dyDescent="0.3">
      <c r="A11" s="269"/>
      <c r="B11" s="180"/>
      <c r="C11" s="131"/>
      <c r="D11" s="131"/>
      <c r="E11" s="180"/>
      <c r="F11" s="180"/>
      <c r="G11" s="180"/>
      <c r="H11" s="189"/>
    </row>
    <row r="12" spans="1:8" ht="15.75" thickBot="1" x14ac:dyDescent="0.3">
      <c r="A12" s="269"/>
      <c r="B12" s="180"/>
      <c r="C12" s="276" t="s">
        <v>34</v>
      </c>
      <c r="D12" s="283">
        <v>1</v>
      </c>
      <c r="E12" s="278" t="s">
        <v>61</v>
      </c>
      <c r="F12" s="127"/>
      <c r="G12" s="180"/>
      <c r="H12" s="189"/>
    </row>
    <row r="13" spans="1:8" ht="15.75" thickBot="1" x14ac:dyDescent="0.3">
      <c r="A13" s="279"/>
      <c r="B13" s="280"/>
      <c r="C13" s="280"/>
      <c r="D13" s="280"/>
      <c r="E13" s="280"/>
      <c r="F13" s="280"/>
      <c r="G13" s="280"/>
      <c r="H13" s="282"/>
    </row>
  </sheetData>
  <pageMargins left="0.7" right="0.7" top="0.75" bottom="0.75" header="0.3" footer="0.3"/>
  <pageSetup scale="92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00B050"/>
  </sheetPr>
  <dimension ref="A1:I35"/>
  <sheetViews>
    <sheetView view="pageBreakPreview" zoomScaleNormal="100" zoomScaleSheetLayoutView="100" workbookViewId="0">
      <selection activeCell="G24" sqref="G24"/>
    </sheetView>
  </sheetViews>
  <sheetFormatPr defaultRowHeight="15" x14ac:dyDescent="0.25"/>
  <cols>
    <col min="1" max="1" width="7.5703125" style="256" customWidth="1"/>
    <col min="2" max="2" width="11" style="256" customWidth="1"/>
    <col min="3" max="16384" width="9.140625" style="256"/>
  </cols>
  <sheetData>
    <row r="1" spans="1:9" x14ac:dyDescent="0.25">
      <c r="A1" s="249"/>
      <c r="B1" s="250"/>
      <c r="C1" s="251"/>
      <c r="D1" s="251"/>
      <c r="E1" s="252" t="s">
        <v>0</v>
      </c>
      <c r="F1" s="253" t="s">
        <v>92</v>
      </c>
      <c r="G1" s="254"/>
      <c r="H1" s="255"/>
    </row>
    <row r="2" spans="1:9" x14ac:dyDescent="0.25">
      <c r="A2" s="257"/>
      <c r="B2" s="228"/>
      <c r="C2" s="258"/>
      <c r="D2" s="258"/>
      <c r="E2" s="259" t="s">
        <v>2</v>
      </c>
      <c r="F2" s="228" t="s">
        <v>134</v>
      </c>
      <c r="G2" s="228" t="s">
        <v>52</v>
      </c>
      <c r="H2" s="260">
        <v>44116</v>
      </c>
    </row>
    <row r="3" spans="1:9" x14ac:dyDescent="0.25">
      <c r="A3" s="257"/>
      <c r="B3" s="228"/>
      <c r="C3" s="258"/>
      <c r="D3" s="258"/>
      <c r="E3" s="259" t="s">
        <v>4</v>
      </c>
      <c r="F3" s="228" t="s">
        <v>186</v>
      </c>
      <c r="G3" s="228" t="s">
        <v>52</v>
      </c>
      <c r="H3" s="260">
        <v>44509</v>
      </c>
    </row>
    <row r="4" spans="1:9" x14ac:dyDescent="0.25">
      <c r="A4" s="257"/>
      <c r="B4" s="228"/>
      <c r="C4" s="258"/>
      <c r="D4" s="258"/>
      <c r="E4" s="259" t="s">
        <v>5</v>
      </c>
      <c r="F4" s="261" t="s">
        <v>6</v>
      </c>
      <c r="G4" s="228"/>
      <c r="H4" s="262"/>
    </row>
    <row r="5" spans="1:9" x14ac:dyDescent="0.25">
      <c r="A5" s="257"/>
      <c r="B5" s="228"/>
      <c r="C5" s="258"/>
      <c r="D5" s="258"/>
      <c r="E5" s="259" t="s">
        <v>7</v>
      </c>
      <c r="F5" s="261" t="s">
        <v>132</v>
      </c>
      <c r="G5" s="228"/>
      <c r="H5" s="262"/>
    </row>
    <row r="6" spans="1:9" ht="15.75" thickBot="1" x14ac:dyDescent="0.3">
      <c r="A6" s="263"/>
      <c r="B6" s="264"/>
      <c r="C6" s="265"/>
      <c r="D6" s="265"/>
      <c r="E6" s="266" t="s">
        <v>8</v>
      </c>
      <c r="F6" s="267" t="s">
        <v>76</v>
      </c>
      <c r="G6" s="264"/>
      <c r="H6" s="268"/>
    </row>
    <row r="7" spans="1:9" x14ac:dyDescent="0.25">
      <c r="A7" s="107" t="s">
        <v>33</v>
      </c>
      <c r="B7" s="108" t="s">
        <v>43</v>
      </c>
      <c r="C7" s="177"/>
      <c r="D7" s="104"/>
      <c r="E7" s="121"/>
      <c r="F7" s="100"/>
      <c r="G7" s="135"/>
      <c r="H7" s="176"/>
    </row>
    <row r="8" spans="1:9" x14ac:dyDescent="0.25">
      <c r="A8" s="109">
        <v>526</v>
      </c>
      <c r="B8" s="102">
        <v>25010</v>
      </c>
      <c r="C8" s="177"/>
      <c r="D8" s="104"/>
      <c r="E8" s="121"/>
      <c r="F8" s="100"/>
      <c r="G8" s="135"/>
      <c r="H8" s="176"/>
    </row>
    <row r="9" spans="1:9" x14ac:dyDescent="0.25">
      <c r="A9" s="179" t="s">
        <v>96</v>
      </c>
      <c r="B9" s="116"/>
      <c r="C9" s="177"/>
      <c r="D9" s="104"/>
      <c r="E9" s="121"/>
      <c r="F9" s="100"/>
      <c r="G9" s="135"/>
      <c r="H9" s="176"/>
    </row>
    <row r="10" spans="1:9" x14ac:dyDescent="0.25">
      <c r="A10" s="179"/>
      <c r="B10" s="116"/>
      <c r="C10" s="177"/>
      <c r="D10" s="104"/>
      <c r="E10" s="121"/>
      <c r="F10" s="100"/>
      <c r="G10" s="135"/>
      <c r="H10" s="176"/>
    </row>
    <row r="11" spans="1:9" x14ac:dyDescent="0.25">
      <c r="A11" s="244" t="s">
        <v>51</v>
      </c>
      <c r="B11" s="116"/>
      <c r="C11" s="386" t="s">
        <v>10</v>
      </c>
      <c r="D11" s="386" t="s">
        <v>11</v>
      </c>
      <c r="E11" s="386" t="s">
        <v>12</v>
      </c>
      <c r="F11" s="100"/>
      <c r="G11" s="135"/>
      <c r="H11" s="176"/>
    </row>
    <row r="12" spans="1:9" x14ac:dyDescent="0.25">
      <c r="A12" s="183"/>
      <c r="B12" s="117"/>
      <c r="C12" s="386" t="s">
        <v>97</v>
      </c>
      <c r="D12" s="386" t="s">
        <v>97</v>
      </c>
      <c r="E12" s="386" t="s">
        <v>59</v>
      </c>
      <c r="F12" s="100"/>
      <c r="G12" s="135"/>
      <c r="H12" s="176"/>
    </row>
    <row r="13" spans="1:9" x14ac:dyDescent="0.25">
      <c r="A13" s="183" t="s">
        <v>54</v>
      </c>
      <c r="B13" s="117"/>
      <c r="C13" s="114">
        <v>25</v>
      </c>
      <c r="D13" s="149">
        <f>40.5-2*1/12</f>
        <v>40.333333333333336</v>
      </c>
      <c r="E13" s="184">
        <f>((C13*D13)/9)</f>
        <v>112.03703703703704</v>
      </c>
      <c r="F13" s="121"/>
      <c r="G13" s="121"/>
      <c r="H13" s="387"/>
      <c r="I13" s="273"/>
    </row>
    <row r="14" spans="1:9" x14ac:dyDescent="0.25">
      <c r="A14" s="183" t="s">
        <v>55</v>
      </c>
      <c r="B14" s="117"/>
      <c r="C14" s="114">
        <v>25</v>
      </c>
      <c r="D14" s="149">
        <f>40.5-2*1/12</f>
        <v>40.333333333333336</v>
      </c>
      <c r="E14" s="184">
        <f>((C14*D14)/9)</f>
        <v>112.03703703703704</v>
      </c>
      <c r="F14" s="121"/>
      <c r="G14" s="121"/>
      <c r="H14" s="387"/>
      <c r="I14" s="332"/>
    </row>
    <row r="15" spans="1:9" ht="15.75" thickBot="1" x14ac:dyDescent="0.3">
      <c r="A15" s="183"/>
      <c r="B15" s="117"/>
      <c r="C15" s="177"/>
      <c r="D15" s="104"/>
      <c r="E15" s="184"/>
      <c r="F15" s="121"/>
      <c r="G15" s="121"/>
      <c r="H15" s="387"/>
      <c r="I15" s="332"/>
    </row>
    <row r="16" spans="1:9" ht="15.75" thickBot="1" x14ac:dyDescent="0.3">
      <c r="A16" s="183"/>
      <c r="B16" s="117"/>
      <c r="C16" s="177"/>
      <c r="D16" s="186" t="s">
        <v>15</v>
      </c>
      <c r="E16" s="388">
        <f>ROUNDUP(SUM(E13:E14),0)</f>
        <v>225</v>
      </c>
      <c r="F16" s="188" t="s">
        <v>59</v>
      </c>
      <c r="G16" s="180"/>
      <c r="H16" s="176"/>
    </row>
    <row r="17" spans="1:9" ht="15.75" thickBot="1" x14ac:dyDescent="0.3">
      <c r="A17" s="142"/>
      <c r="B17" s="143"/>
      <c r="C17" s="389"/>
      <c r="D17" s="390"/>
      <c r="E17" s="391"/>
      <c r="F17" s="389"/>
      <c r="G17" s="389"/>
      <c r="H17" s="392"/>
    </row>
    <row r="18" spans="1:9" x14ac:dyDescent="0.25">
      <c r="A18" s="300"/>
      <c r="B18" s="300"/>
      <c r="C18" s="338"/>
      <c r="D18" s="316"/>
      <c r="E18" s="316"/>
      <c r="F18" s="316"/>
      <c r="G18" s="316"/>
      <c r="H18" s="316"/>
      <c r="I18" s="332"/>
    </row>
    <row r="19" spans="1:9" x14ac:dyDescent="0.25">
      <c r="A19" s="307"/>
      <c r="B19" s="307"/>
      <c r="C19" s="307"/>
      <c r="E19" s="229"/>
      <c r="F19" s="307"/>
      <c r="G19" s="307"/>
      <c r="H19" s="307"/>
      <c r="I19" s="332"/>
    </row>
    <row r="20" spans="1:9" x14ac:dyDescent="0.25">
      <c r="A20" s="307"/>
      <c r="B20" s="307"/>
      <c r="C20" s="307"/>
      <c r="D20" s="307"/>
      <c r="E20" s="229"/>
      <c r="F20" s="228"/>
      <c r="G20" s="307"/>
      <c r="H20" s="307"/>
    </row>
    <row r="21" spans="1:9" x14ac:dyDescent="0.25">
      <c r="A21" s="228"/>
      <c r="B21" s="329"/>
      <c r="C21" s="353"/>
      <c r="D21" s="229"/>
      <c r="E21" s="228"/>
      <c r="F21" s="354"/>
      <c r="G21" s="329"/>
      <c r="H21" s="329"/>
    </row>
    <row r="22" spans="1:9" x14ac:dyDescent="0.25">
      <c r="A22" s="228"/>
      <c r="B22" s="330"/>
      <c r="C22" s="330"/>
      <c r="G22" s="330"/>
      <c r="H22" s="330"/>
    </row>
    <row r="23" spans="1:9" x14ac:dyDescent="0.25">
      <c r="A23" s="228"/>
      <c r="B23" s="330"/>
      <c r="C23" s="330"/>
      <c r="D23" s="229"/>
      <c r="E23" s="228"/>
      <c r="F23" s="354"/>
      <c r="G23" s="330"/>
      <c r="H23" s="330"/>
    </row>
    <row r="24" spans="1:9" x14ac:dyDescent="0.25">
      <c r="A24" s="316"/>
      <c r="B24" s="316"/>
      <c r="C24" s="338"/>
      <c r="D24" s="229"/>
      <c r="E24" s="304"/>
      <c r="F24" s="354"/>
      <c r="G24" s="329"/>
      <c r="H24" s="329"/>
    </row>
    <row r="25" spans="1:9" x14ac:dyDescent="0.25">
      <c r="A25" s="316"/>
      <c r="B25" s="316"/>
      <c r="C25" s="338"/>
      <c r="D25" s="229"/>
      <c r="E25" s="304"/>
      <c r="F25" s="354"/>
      <c r="G25" s="329"/>
      <c r="H25" s="329"/>
    </row>
    <row r="26" spans="1:9" x14ac:dyDescent="0.25">
      <c r="A26" s="316"/>
      <c r="B26" s="316"/>
      <c r="C26" s="338"/>
      <c r="D26" s="229"/>
      <c r="E26" s="343"/>
      <c r="F26" s="304"/>
      <c r="G26" s="304"/>
      <c r="H26" s="354"/>
    </row>
    <row r="35" spans="2:2" x14ac:dyDescent="0.25">
      <c r="B35" s="367"/>
    </row>
  </sheetData>
  <phoneticPr fontId="0" type="noConversion"/>
  <pageMargins left="0.7" right="0.7" top="0.75" bottom="0.75" header="0.3" footer="0.3"/>
  <pageSetup scale="98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9"/>
  <sheetViews>
    <sheetView view="pageBreakPreview" zoomScaleNormal="100" zoomScaleSheetLayoutView="100" workbookViewId="0">
      <selection activeCell="H7" sqref="H7"/>
    </sheetView>
  </sheetViews>
  <sheetFormatPr defaultColWidth="9" defaultRowHeight="15" x14ac:dyDescent="0.25"/>
  <cols>
    <col min="1" max="1" width="7.5703125" style="256" customWidth="1"/>
    <col min="2" max="2" width="11" style="256" customWidth="1"/>
    <col min="3" max="16384" width="9" style="256"/>
  </cols>
  <sheetData>
    <row r="1" spans="1:8" x14ac:dyDescent="0.25">
      <c r="A1" s="249"/>
      <c r="B1" s="250"/>
      <c r="C1" s="251"/>
      <c r="D1" s="251"/>
      <c r="E1" s="252" t="s">
        <v>0</v>
      </c>
      <c r="F1" s="253" t="s">
        <v>92</v>
      </c>
      <c r="G1" s="254"/>
      <c r="H1" s="255"/>
    </row>
    <row r="2" spans="1:8" x14ac:dyDescent="0.25">
      <c r="A2" s="257"/>
      <c r="B2" s="228"/>
      <c r="C2" s="258"/>
      <c r="D2" s="258"/>
      <c r="E2" s="259" t="s">
        <v>2</v>
      </c>
      <c r="F2" s="228" t="s">
        <v>134</v>
      </c>
      <c r="G2" s="228" t="s">
        <v>52</v>
      </c>
      <c r="H2" s="260">
        <v>44116</v>
      </c>
    </row>
    <row r="3" spans="1:8" x14ac:dyDescent="0.25">
      <c r="A3" s="257"/>
      <c r="B3" s="228"/>
      <c r="C3" s="258"/>
      <c r="D3" s="258"/>
      <c r="E3" s="259" t="s">
        <v>4</v>
      </c>
      <c r="F3" s="228" t="s">
        <v>186</v>
      </c>
      <c r="G3" s="228" t="s">
        <v>52</v>
      </c>
      <c r="H3" s="260">
        <v>44509</v>
      </c>
    </row>
    <row r="4" spans="1:8" x14ac:dyDescent="0.25">
      <c r="A4" s="257"/>
      <c r="B4" s="228"/>
      <c r="C4" s="258"/>
      <c r="D4" s="258"/>
      <c r="E4" s="259" t="s">
        <v>5</v>
      </c>
      <c r="F4" s="261" t="s">
        <v>6</v>
      </c>
      <c r="G4" s="228"/>
      <c r="H4" s="262"/>
    </row>
    <row r="5" spans="1:8" x14ac:dyDescent="0.25">
      <c r="A5" s="257"/>
      <c r="B5" s="228"/>
      <c r="C5" s="258"/>
      <c r="D5" s="258"/>
      <c r="E5" s="259" t="s">
        <v>7</v>
      </c>
      <c r="F5" s="261" t="s">
        <v>132</v>
      </c>
      <c r="G5" s="228"/>
      <c r="H5" s="262"/>
    </row>
    <row r="6" spans="1:8" ht="15.75" thickBot="1" x14ac:dyDescent="0.3">
      <c r="A6" s="263"/>
      <c r="B6" s="264"/>
      <c r="C6" s="265"/>
      <c r="D6" s="265"/>
      <c r="E6" s="266" t="s">
        <v>8</v>
      </c>
      <c r="F6" s="267" t="s">
        <v>168</v>
      </c>
      <c r="G6" s="264"/>
      <c r="H6" s="268"/>
    </row>
    <row r="7" spans="1:8" x14ac:dyDescent="0.25">
      <c r="A7" s="107" t="s">
        <v>33</v>
      </c>
      <c r="B7" s="108" t="s">
        <v>43</v>
      </c>
      <c r="C7" s="177"/>
      <c r="D7" s="104"/>
      <c r="E7" s="121"/>
      <c r="F7" s="100"/>
      <c r="G7" s="135"/>
      <c r="H7" s="176"/>
    </row>
    <row r="8" spans="1:8" x14ac:dyDescent="0.25">
      <c r="A8" s="109">
        <v>526</v>
      </c>
      <c r="B8" s="102">
        <v>90010</v>
      </c>
      <c r="C8" s="177"/>
      <c r="D8" s="104"/>
      <c r="E8" s="121"/>
      <c r="F8" s="100"/>
      <c r="G8" s="135"/>
      <c r="H8" s="176"/>
    </row>
    <row r="9" spans="1:8" x14ac:dyDescent="0.25">
      <c r="A9" s="179" t="s">
        <v>168</v>
      </c>
      <c r="B9" s="116"/>
      <c r="C9" s="177"/>
      <c r="D9" s="104"/>
      <c r="E9" s="121"/>
      <c r="F9" s="100"/>
      <c r="G9" s="135"/>
      <c r="H9" s="176"/>
    </row>
    <row r="10" spans="1:8" x14ac:dyDescent="0.25">
      <c r="A10" s="179"/>
      <c r="B10" s="116"/>
      <c r="C10" s="177"/>
      <c r="D10" s="104"/>
      <c r="E10" s="121"/>
      <c r="F10" s="100"/>
      <c r="G10" s="135"/>
      <c r="H10" s="176"/>
    </row>
    <row r="11" spans="1:8" x14ac:dyDescent="0.25">
      <c r="A11" s="394" t="s">
        <v>95</v>
      </c>
      <c r="B11" s="116"/>
      <c r="C11" s="177"/>
      <c r="D11" s="104"/>
      <c r="E11" s="121"/>
      <c r="F11" s="100"/>
      <c r="G11" s="135"/>
      <c r="H11" s="176"/>
    </row>
    <row r="12" spans="1:8" ht="15" customHeight="1" x14ac:dyDescent="0.25">
      <c r="A12" s="463" t="s">
        <v>170</v>
      </c>
      <c r="B12" s="464"/>
      <c r="C12" s="464"/>
      <c r="D12" s="464"/>
      <c r="E12" s="464"/>
      <c r="F12" s="464"/>
      <c r="G12" s="464"/>
      <c r="H12" s="176"/>
    </row>
    <row r="13" spans="1:8" x14ac:dyDescent="0.25">
      <c r="A13" s="463"/>
      <c r="B13" s="464"/>
      <c r="C13" s="464"/>
      <c r="D13" s="464"/>
      <c r="E13" s="464"/>
      <c r="F13" s="464"/>
      <c r="G13" s="464"/>
      <c r="H13" s="176"/>
    </row>
    <row r="14" spans="1:8" x14ac:dyDescent="0.25">
      <c r="A14" s="395"/>
      <c r="B14" s="396"/>
      <c r="C14" s="396"/>
      <c r="D14" s="396"/>
      <c r="E14" s="396"/>
      <c r="F14" s="396"/>
      <c r="G14" s="135"/>
      <c r="H14" s="176"/>
    </row>
    <row r="15" spans="1:8" x14ac:dyDescent="0.25">
      <c r="A15" s="244"/>
      <c r="B15" s="116"/>
      <c r="C15" s="461" t="s">
        <v>51</v>
      </c>
      <c r="D15" s="462"/>
      <c r="E15" s="386" t="s">
        <v>10</v>
      </c>
      <c r="F15" s="100"/>
      <c r="G15" s="135"/>
      <c r="H15" s="176"/>
    </row>
    <row r="16" spans="1:8" x14ac:dyDescent="0.25">
      <c r="A16" s="183"/>
      <c r="B16" s="117"/>
      <c r="C16" s="180"/>
      <c r="D16" s="393"/>
      <c r="E16" s="386" t="s">
        <v>97</v>
      </c>
      <c r="F16" s="100"/>
      <c r="G16" s="135"/>
      <c r="H16" s="176"/>
    </row>
    <row r="17" spans="1:9" x14ac:dyDescent="0.25">
      <c r="A17" s="183"/>
      <c r="B17" s="117"/>
      <c r="C17" s="117" t="s">
        <v>18</v>
      </c>
      <c r="D17" s="149"/>
      <c r="E17" s="114">
        <v>40.340000000000003</v>
      </c>
      <c r="F17" s="121"/>
      <c r="G17" s="121"/>
      <c r="H17" s="387"/>
      <c r="I17" s="273"/>
    </row>
    <row r="18" spans="1:9" x14ac:dyDescent="0.25">
      <c r="A18" s="183"/>
      <c r="B18" s="117"/>
      <c r="C18" s="117" t="s">
        <v>162</v>
      </c>
      <c r="D18" s="149"/>
      <c r="E18" s="114">
        <f>E17</f>
        <v>40.340000000000003</v>
      </c>
      <c r="F18" s="121"/>
      <c r="G18" s="121"/>
      <c r="H18" s="387"/>
      <c r="I18" s="332"/>
    </row>
    <row r="19" spans="1:9" ht="15.75" thickBot="1" x14ac:dyDescent="0.3">
      <c r="A19" s="183"/>
      <c r="B19" s="117"/>
      <c r="C19" s="177"/>
      <c r="D19" s="104"/>
      <c r="E19" s="184"/>
      <c r="F19" s="121"/>
      <c r="G19" s="121"/>
      <c r="H19" s="387"/>
      <c r="I19" s="332"/>
    </row>
    <row r="20" spans="1:9" ht="15.75" thickBot="1" x14ac:dyDescent="0.3">
      <c r="A20" s="183"/>
      <c r="B20" s="117"/>
      <c r="C20" s="177"/>
      <c r="D20" s="186" t="s">
        <v>15</v>
      </c>
      <c r="E20" s="388">
        <f>ROUNDUP(SUM(E17:E18),0)</f>
        <v>81</v>
      </c>
      <c r="F20" s="188" t="s">
        <v>35</v>
      </c>
      <c r="G20" s="180"/>
      <c r="H20" s="176"/>
    </row>
    <row r="21" spans="1:9" ht="15.75" thickBot="1" x14ac:dyDescent="0.3">
      <c r="A21" s="142"/>
      <c r="B21" s="143"/>
      <c r="C21" s="389"/>
      <c r="D21" s="390"/>
      <c r="E21" s="391"/>
      <c r="F21" s="389"/>
      <c r="G21" s="389"/>
      <c r="H21" s="392"/>
    </row>
    <row r="22" spans="1:9" x14ac:dyDescent="0.25">
      <c r="A22" s="300"/>
      <c r="B22" s="300"/>
      <c r="C22" s="338"/>
      <c r="D22" s="316"/>
      <c r="E22" s="316"/>
      <c r="F22" s="316"/>
      <c r="G22" s="316"/>
      <c r="H22" s="316"/>
      <c r="I22" s="332"/>
    </row>
    <row r="23" spans="1:9" x14ac:dyDescent="0.25">
      <c r="A23" s="307"/>
      <c r="B23" s="307"/>
      <c r="C23" s="307"/>
      <c r="E23" s="229"/>
      <c r="F23" s="307"/>
      <c r="G23" s="307"/>
      <c r="H23" s="307"/>
      <c r="I23" s="332"/>
    </row>
    <row r="24" spans="1:9" x14ac:dyDescent="0.25">
      <c r="A24" s="307"/>
      <c r="B24" s="307"/>
      <c r="C24" s="307"/>
      <c r="D24" s="307"/>
      <c r="E24" s="229"/>
      <c r="F24" s="228"/>
      <c r="G24" s="307"/>
      <c r="H24" s="307"/>
    </row>
    <row r="25" spans="1:9" x14ac:dyDescent="0.25">
      <c r="A25" s="228"/>
      <c r="B25" s="329"/>
      <c r="C25" s="353"/>
      <c r="D25" s="229"/>
      <c r="E25" s="228"/>
      <c r="F25" s="354"/>
      <c r="G25" s="329"/>
      <c r="H25" s="329"/>
    </row>
    <row r="26" spans="1:9" x14ac:dyDescent="0.25">
      <c r="A26" s="228"/>
      <c r="B26" s="330"/>
      <c r="C26" s="330"/>
      <c r="G26" s="330"/>
      <c r="H26" s="330"/>
    </row>
    <row r="27" spans="1:9" x14ac:dyDescent="0.25">
      <c r="A27" s="228"/>
      <c r="B27" s="330"/>
      <c r="C27" s="330"/>
      <c r="D27" s="229"/>
      <c r="E27" s="228"/>
      <c r="F27" s="354"/>
      <c r="G27" s="330"/>
      <c r="H27" s="330"/>
    </row>
    <row r="28" spans="1:9" x14ac:dyDescent="0.25">
      <c r="A28" s="316"/>
      <c r="B28" s="316"/>
      <c r="C28" s="338"/>
      <c r="D28" s="229"/>
      <c r="E28" s="304"/>
      <c r="F28" s="354"/>
      <c r="G28" s="329"/>
      <c r="H28" s="329"/>
    </row>
    <row r="29" spans="1:9" x14ac:dyDescent="0.25">
      <c r="A29" s="316"/>
      <c r="B29" s="316"/>
      <c r="C29" s="338"/>
      <c r="D29" s="229"/>
      <c r="E29" s="304"/>
      <c r="F29" s="354"/>
      <c r="G29" s="329"/>
      <c r="H29" s="329"/>
    </row>
    <row r="30" spans="1:9" x14ac:dyDescent="0.25">
      <c r="A30" s="316"/>
      <c r="B30" s="316"/>
      <c r="C30" s="338"/>
      <c r="D30" s="229"/>
      <c r="E30" s="343"/>
      <c r="F30" s="304"/>
      <c r="G30" s="304"/>
      <c r="H30" s="354"/>
    </row>
    <row r="39" spans="2:2" x14ac:dyDescent="0.25">
      <c r="B39" s="367"/>
    </row>
  </sheetData>
  <mergeCells count="2">
    <mergeCell ref="C15:D15"/>
    <mergeCell ref="A12:G13"/>
  </mergeCells>
  <pageMargins left="0.7" right="0.7" top="0.75" bottom="0.75" header="0.3" footer="0.3"/>
  <pageSetup scale="98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2"/>
  <sheetViews>
    <sheetView view="pageBreakPreview" zoomScaleNormal="100" zoomScaleSheetLayoutView="100" workbookViewId="0">
      <selection activeCell="H7" sqref="H7"/>
    </sheetView>
  </sheetViews>
  <sheetFormatPr defaultColWidth="9" defaultRowHeight="15" x14ac:dyDescent="0.25"/>
  <cols>
    <col min="1" max="1" width="7.5703125" style="256" customWidth="1"/>
    <col min="2" max="2" width="11" style="256" customWidth="1"/>
    <col min="3" max="16384" width="9" style="256"/>
  </cols>
  <sheetData>
    <row r="1" spans="1:9" x14ac:dyDescent="0.25">
      <c r="A1" s="249"/>
      <c r="B1" s="250"/>
      <c r="C1" s="251"/>
      <c r="D1" s="251"/>
      <c r="E1" s="252" t="s">
        <v>0</v>
      </c>
      <c r="F1" s="253" t="s">
        <v>92</v>
      </c>
      <c r="G1" s="254"/>
      <c r="H1" s="255"/>
    </row>
    <row r="2" spans="1:9" x14ac:dyDescent="0.25">
      <c r="A2" s="257"/>
      <c r="B2" s="228"/>
      <c r="C2" s="258"/>
      <c r="D2" s="258"/>
      <c r="E2" s="259" t="s">
        <v>2</v>
      </c>
      <c r="F2" s="228" t="s">
        <v>134</v>
      </c>
      <c r="G2" s="228" t="s">
        <v>52</v>
      </c>
      <c r="H2" s="260">
        <v>44116</v>
      </c>
    </row>
    <row r="3" spans="1:9" x14ac:dyDescent="0.25">
      <c r="A3" s="257"/>
      <c r="B3" s="228"/>
      <c r="C3" s="258"/>
      <c r="D3" s="258"/>
      <c r="E3" s="259" t="s">
        <v>4</v>
      </c>
      <c r="F3" s="228" t="s">
        <v>186</v>
      </c>
      <c r="G3" s="228" t="s">
        <v>52</v>
      </c>
      <c r="H3" s="260">
        <v>44509</v>
      </c>
    </row>
    <row r="4" spans="1:9" x14ac:dyDescent="0.25">
      <c r="A4" s="257"/>
      <c r="B4" s="228"/>
      <c r="C4" s="258"/>
      <c r="D4" s="258"/>
      <c r="E4" s="259" t="s">
        <v>5</v>
      </c>
      <c r="F4" s="261" t="s">
        <v>6</v>
      </c>
      <c r="G4" s="228"/>
      <c r="H4" s="262"/>
    </row>
    <row r="5" spans="1:9" x14ac:dyDescent="0.25">
      <c r="A5" s="257"/>
      <c r="B5" s="228"/>
      <c r="C5" s="258"/>
      <c r="D5" s="258"/>
      <c r="E5" s="259" t="s">
        <v>7</v>
      </c>
      <c r="F5" s="261" t="s">
        <v>132</v>
      </c>
      <c r="G5" s="228"/>
      <c r="H5" s="262"/>
    </row>
    <row r="6" spans="1:9" ht="15.75" thickBot="1" x14ac:dyDescent="0.3">
      <c r="A6" s="263"/>
      <c r="B6" s="264"/>
      <c r="C6" s="265"/>
      <c r="D6" s="265"/>
      <c r="E6" s="266" t="s">
        <v>8</v>
      </c>
      <c r="F6" s="267" t="s">
        <v>158</v>
      </c>
      <c r="G6" s="264"/>
      <c r="H6" s="268"/>
    </row>
    <row r="7" spans="1:9" x14ac:dyDescent="0.25">
      <c r="A7" s="107" t="s">
        <v>33</v>
      </c>
      <c r="B7" s="108" t="s">
        <v>43</v>
      </c>
      <c r="C7" s="177"/>
      <c r="D7" s="104"/>
      <c r="E7" s="121"/>
      <c r="F7" s="100"/>
      <c r="G7" s="135"/>
      <c r="H7" s="176"/>
    </row>
    <row r="8" spans="1:9" x14ac:dyDescent="0.25">
      <c r="A8" s="109">
        <v>530</v>
      </c>
      <c r="B8" s="196" t="s">
        <v>169</v>
      </c>
      <c r="C8" s="177"/>
      <c r="D8" s="104"/>
      <c r="E8" s="121"/>
      <c r="F8" s="100"/>
      <c r="G8" s="135"/>
      <c r="H8" s="176"/>
    </row>
    <row r="9" spans="1:9" x14ac:dyDescent="0.25">
      <c r="A9" s="179" t="s">
        <v>182</v>
      </c>
      <c r="B9" s="116"/>
      <c r="C9" s="177"/>
      <c r="D9" s="104"/>
      <c r="E9" s="121"/>
      <c r="F9" s="100"/>
      <c r="G9" s="135"/>
      <c r="H9" s="176"/>
    </row>
    <row r="10" spans="1:9" x14ac:dyDescent="0.25">
      <c r="A10" s="179"/>
      <c r="B10" s="116"/>
      <c r="C10" s="177"/>
      <c r="D10" s="104"/>
      <c r="E10" s="284"/>
      <c r="F10" s="100"/>
      <c r="G10" s="135"/>
      <c r="H10" s="176"/>
    </row>
    <row r="11" spans="1:9" x14ac:dyDescent="0.25">
      <c r="A11" s="183"/>
      <c r="B11" s="117"/>
      <c r="C11" s="114"/>
      <c r="D11" s="149"/>
      <c r="E11" s="184"/>
      <c r="F11" s="121"/>
      <c r="G11" s="121"/>
      <c r="H11" s="387"/>
      <c r="I11" s="332"/>
    </row>
    <row r="12" spans="1:9" ht="15.75" thickBot="1" x14ac:dyDescent="0.3">
      <c r="A12" s="183"/>
      <c r="B12" s="117"/>
      <c r="C12" s="177"/>
      <c r="D12" s="104"/>
      <c r="E12" s="184"/>
      <c r="F12" s="121"/>
      <c r="G12" s="121"/>
      <c r="H12" s="387"/>
      <c r="I12" s="332"/>
    </row>
    <row r="13" spans="1:9" ht="15.75" thickBot="1" x14ac:dyDescent="0.3">
      <c r="A13" s="183"/>
      <c r="B13" s="117"/>
      <c r="C13" s="177"/>
      <c r="D13" s="186" t="s">
        <v>15</v>
      </c>
      <c r="E13" s="388">
        <v>1</v>
      </c>
      <c r="F13" s="188" t="s">
        <v>61</v>
      </c>
      <c r="G13" s="180"/>
      <c r="H13" s="176"/>
    </row>
    <row r="14" spans="1:9" ht="15.75" thickBot="1" x14ac:dyDescent="0.3">
      <c r="A14" s="142"/>
      <c r="B14" s="143"/>
      <c r="C14" s="389"/>
      <c r="D14" s="390"/>
      <c r="E14" s="391"/>
      <c r="F14" s="389"/>
      <c r="G14" s="389"/>
      <c r="H14" s="392"/>
    </row>
    <row r="15" spans="1:9" x14ac:dyDescent="0.25">
      <c r="A15" s="300"/>
      <c r="B15" s="300"/>
      <c r="C15" s="338"/>
      <c r="D15" s="316"/>
      <c r="E15" s="316"/>
      <c r="F15" s="316"/>
      <c r="G15" s="316"/>
      <c r="H15" s="316"/>
      <c r="I15" s="332"/>
    </row>
    <row r="16" spans="1:9" x14ac:dyDescent="0.25">
      <c r="A16" s="307"/>
      <c r="B16" s="307"/>
      <c r="C16" s="307"/>
      <c r="E16" s="229"/>
      <c r="F16" s="307"/>
      <c r="G16" s="307"/>
      <c r="H16" s="307"/>
      <c r="I16" s="332"/>
    </row>
    <row r="17" spans="1:8" x14ac:dyDescent="0.25">
      <c r="A17" s="307"/>
      <c r="B17" s="307"/>
      <c r="C17" s="307"/>
      <c r="D17" s="307"/>
      <c r="E17" s="229"/>
      <c r="F17" s="228"/>
      <c r="G17" s="307"/>
      <c r="H17" s="307"/>
    </row>
    <row r="18" spans="1:8" x14ac:dyDescent="0.25">
      <c r="A18" s="228"/>
      <c r="B18" s="329"/>
      <c r="C18" s="353"/>
      <c r="D18" s="229"/>
      <c r="E18" s="228"/>
      <c r="F18" s="354"/>
      <c r="G18" s="329"/>
      <c r="H18" s="329"/>
    </row>
    <row r="19" spans="1:8" x14ac:dyDescent="0.25">
      <c r="A19" s="228"/>
      <c r="B19" s="330"/>
      <c r="C19" s="330"/>
      <c r="G19" s="330"/>
      <c r="H19" s="330"/>
    </row>
    <row r="20" spans="1:8" x14ac:dyDescent="0.25">
      <c r="A20" s="228"/>
      <c r="B20" s="330"/>
      <c r="C20" s="330"/>
      <c r="D20" s="229"/>
      <c r="E20" s="228"/>
      <c r="F20" s="354"/>
      <c r="G20" s="330"/>
      <c r="H20" s="330"/>
    </row>
    <row r="21" spans="1:8" x14ac:dyDescent="0.25">
      <c r="A21" s="316"/>
      <c r="B21" s="316"/>
      <c r="C21" s="338"/>
      <c r="D21" s="229"/>
      <c r="E21" s="304"/>
      <c r="F21" s="354"/>
      <c r="G21" s="329"/>
      <c r="H21" s="329"/>
    </row>
    <row r="22" spans="1:8" x14ac:dyDescent="0.25">
      <c r="A22" s="316"/>
      <c r="B22" s="316"/>
      <c r="C22" s="338"/>
      <c r="D22" s="229"/>
      <c r="E22" s="304"/>
      <c r="F22" s="354"/>
      <c r="G22" s="329"/>
      <c r="H22" s="329"/>
    </row>
    <row r="23" spans="1:8" x14ac:dyDescent="0.25">
      <c r="A23" s="316"/>
      <c r="B23" s="316"/>
      <c r="C23" s="338"/>
      <c r="D23" s="229"/>
      <c r="E23" s="343"/>
      <c r="F23" s="304"/>
      <c r="G23" s="304"/>
      <c r="H23" s="354"/>
    </row>
    <row r="32" spans="1:8" x14ac:dyDescent="0.25">
      <c r="B32" s="367"/>
    </row>
  </sheetData>
  <pageMargins left="0.7" right="0.7" top="0.75" bottom="0.75" header="0.3" footer="0.3"/>
  <pageSetup scale="98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9"/>
  <sheetViews>
    <sheetView view="pageBreakPreview" zoomScaleNormal="100" zoomScaleSheetLayoutView="100" workbookViewId="0">
      <selection activeCell="G20" sqref="G20"/>
    </sheetView>
  </sheetViews>
  <sheetFormatPr defaultColWidth="9" defaultRowHeight="15" x14ac:dyDescent="0.25"/>
  <cols>
    <col min="1" max="1" width="7.5703125" style="256" customWidth="1"/>
    <col min="2" max="2" width="11" style="256" customWidth="1"/>
    <col min="3" max="16384" width="9" style="256"/>
  </cols>
  <sheetData>
    <row r="1" spans="1:8" x14ac:dyDescent="0.25">
      <c r="A1" s="249"/>
      <c r="B1" s="250"/>
      <c r="C1" s="251"/>
      <c r="D1" s="251"/>
      <c r="E1" s="252" t="s">
        <v>0</v>
      </c>
      <c r="F1" s="253" t="s">
        <v>92</v>
      </c>
      <c r="G1" s="254"/>
      <c r="H1" s="255"/>
    </row>
    <row r="2" spans="1:8" x14ac:dyDescent="0.25">
      <c r="A2" s="257"/>
      <c r="B2" s="428"/>
      <c r="C2" s="258"/>
      <c r="D2" s="258"/>
      <c r="E2" s="259" t="s">
        <v>2</v>
      </c>
      <c r="F2" s="428" t="s">
        <v>134</v>
      </c>
      <c r="G2" s="428" t="s">
        <v>52</v>
      </c>
      <c r="H2" s="260">
        <v>45009</v>
      </c>
    </row>
    <row r="3" spans="1:8" x14ac:dyDescent="0.25">
      <c r="A3" s="257"/>
      <c r="B3" s="428"/>
      <c r="C3" s="258"/>
      <c r="D3" s="258"/>
      <c r="E3" s="259" t="s">
        <v>4</v>
      </c>
      <c r="F3" s="428" t="s">
        <v>186</v>
      </c>
      <c r="G3" s="428" t="s">
        <v>52</v>
      </c>
      <c r="H3" s="260">
        <v>45009</v>
      </c>
    </row>
    <row r="4" spans="1:8" x14ac:dyDescent="0.25">
      <c r="A4" s="257"/>
      <c r="B4" s="428"/>
      <c r="C4" s="258"/>
      <c r="D4" s="258"/>
      <c r="E4" s="259" t="s">
        <v>5</v>
      </c>
      <c r="F4" s="261" t="s">
        <v>6</v>
      </c>
      <c r="G4" s="428"/>
      <c r="H4" s="262"/>
    </row>
    <row r="5" spans="1:8" x14ac:dyDescent="0.25">
      <c r="A5" s="257"/>
      <c r="B5" s="428"/>
      <c r="C5" s="258"/>
      <c r="D5" s="258"/>
      <c r="E5" s="259" t="s">
        <v>7</v>
      </c>
      <c r="F5" s="261" t="s">
        <v>132</v>
      </c>
      <c r="G5" s="428"/>
      <c r="H5" s="262"/>
    </row>
    <row r="6" spans="1:8" ht="15.75" thickBot="1" x14ac:dyDescent="0.3">
      <c r="A6" s="263"/>
      <c r="B6" s="264"/>
      <c r="C6" s="265"/>
      <c r="D6" s="265"/>
      <c r="E6" s="266" t="s">
        <v>8</v>
      </c>
      <c r="F6" s="267" t="s">
        <v>248</v>
      </c>
      <c r="G6" s="264"/>
      <c r="H6" s="268"/>
    </row>
    <row r="7" spans="1:8" x14ac:dyDescent="0.25">
      <c r="A7" s="107" t="s">
        <v>33</v>
      </c>
      <c r="B7" s="108" t="s">
        <v>43</v>
      </c>
      <c r="C7" s="177"/>
      <c r="D7" s="104"/>
      <c r="E7" s="121"/>
      <c r="F7" s="100"/>
      <c r="G7" s="135"/>
      <c r="H7" s="176"/>
    </row>
    <row r="8" spans="1:8" x14ac:dyDescent="0.25">
      <c r="A8" s="109">
        <v>846</v>
      </c>
      <c r="B8" s="196" t="s">
        <v>246</v>
      </c>
      <c r="C8" s="177"/>
      <c r="D8" s="104"/>
      <c r="E8" s="121"/>
      <c r="F8" s="100"/>
      <c r="G8" s="135"/>
      <c r="H8" s="176"/>
    </row>
    <row r="9" spans="1:8" x14ac:dyDescent="0.25">
      <c r="A9" s="179" t="s">
        <v>247</v>
      </c>
      <c r="B9" s="116"/>
      <c r="C9" s="177"/>
      <c r="D9" s="104"/>
      <c r="E9" s="121"/>
      <c r="F9" s="100"/>
      <c r="G9" s="135"/>
      <c r="H9" s="176"/>
    </row>
    <row r="10" spans="1:8" x14ac:dyDescent="0.25">
      <c r="A10" s="179"/>
      <c r="B10" s="116"/>
      <c r="C10" s="177"/>
      <c r="D10" s="104"/>
      <c r="E10" s="121"/>
      <c r="F10" s="100"/>
      <c r="G10" s="135"/>
      <c r="H10" s="176"/>
    </row>
    <row r="11" spans="1:8" x14ac:dyDescent="0.25">
      <c r="A11" s="394"/>
      <c r="B11" s="116"/>
      <c r="C11" s="465" t="s">
        <v>167</v>
      </c>
      <c r="D11" s="462"/>
      <c r="E11" s="386" t="s">
        <v>10</v>
      </c>
      <c r="F11" s="100"/>
      <c r="G11" s="135"/>
      <c r="H11" s="176"/>
    </row>
    <row r="12" spans="1:8" ht="15" customHeight="1" x14ac:dyDescent="0.25">
      <c r="A12" s="395"/>
      <c r="B12" s="396"/>
      <c r="C12" s="180"/>
      <c r="D12" s="393"/>
      <c r="E12" s="386" t="s">
        <v>82</v>
      </c>
      <c r="F12" s="396"/>
      <c r="G12" s="396"/>
      <c r="H12" s="176"/>
    </row>
    <row r="13" spans="1:8" x14ac:dyDescent="0.25">
      <c r="A13" s="395"/>
      <c r="B13" s="396"/>
      <c r="D13" s="432" t="s">
        <v>150</v>
      </c>
      <c r="E13" s="347">
        <v>40.340000000000003</v>
      </c>
      <c r="F13" s="396"/>
      <c r="G13" s="396"/>
      <c r="H13" s="176"/>
    </row>
    <row r="14" spans="1:8" x14ac:dyDescent="0.25">
      <c r="A14" s="395"/>
      <c r="B14" s="396"/>
      <c r="D14" s="432" t="s">
        <v>151</v>
      </c>
      <c r="E14" s="347">
        <f>E13</f>
        <v>40.340000000000003</v>
      </c>
      <c r="F14" s="396"/>
      <c r="G14" s="135"/>
      <c r="H14" s="176"/>
    </row>
    <row r="15" spans="1:8" x14ac:dyDescent="0.25">
      <c r="A15" s="429"/>
      <c r="B15" s="116"/>
      <c r="F15" s="100"/>
      <c r="G15" s="135"/>
      <c r="H15" s="176"/>
    </row>
    <row r="16" spans="1:8" x14ac:dyDescent="0.25">
      <c r="A16" s="183"/>
      <c r="C16" s="258" t="s">
        <v>249</v>
      </c>
      <c r="D16" s="428" t="s">
        <v>11</v>
      </c>
      <c r="E16" s="430">
        <f>20/12</f>
        <v>1.6666666666666667</v>
      </c>
      <c r="F16" s="261" t="s">
        <v>14</v>
      </c>
      <c r="G16" s="135"/>
      <c r="H16" s="176"/>
    </row>
    <row r="17" spans="1:9" x14ac:dyDescent="0.25">
      <c r="A17" s="183"/>
      <c r="C17" s="431"/>
      <c r="D17" s="430" t="s">
        <v>81</v>
      </c>
      <c r="E17" s="428">
        <f>3/12</f>
        <v>0.25</v>
      </c>
      <c r="F17" s="261" t="s">
        <v>14</v>
      </c>
      <c r="G17" s="121"/>
      <c r="H17" s="387"/>
      <c r="I17" s="273"/>
    </row>
    <row r="18" spans="1:9" x14ac:dyDescent="0.25">
      <c r="A18" s="183"/>
      <c r="B18" s="117"/>
      <c r="F18" s="121"/>
      <c r="G18" s="121"/>
      <c r="H18" s="387"/>
      <c r="I18" s="332"/>
    </row>
    <row r="19" spans="1:9" ht="15.75" thickBot="1" x14ac:dyDescent="0.3">
      <c r="A19" s="183"/>
      <c r="B19" s="117"/>
      <c r="C19" s="177"/>
      <c r="D19" s="104"/>
      <c r="E19" s="184"/>
      <c r="F19" s="121"/>
      <c r="G19" s="121"/>
      <c r="H19" s="387"/>
      <c r="I19" s="332"/>
    </row>
    <row r="20" spans="1:9" ht="15.75" thickBot="1" x14ac:dyDescent="0.3">
      <c r="A20" s="183"/>
      <c r="B20" s="117"/>
      <c r="C20" s="177"/>
      <c r="D20" s="186" t="s">
        <v>15</v>
      </c>
      <c r="E20" s="433">
        <f>(E13*E16*E17)+(E14*E16*E17)</f>
        <v>33.616666666666674</v>
      </c>
      <c r="F20" s="188" t="s">
        <v>82</v>
      </c>
      <c r="G20" s="180"/>
      <c r="H20" s="176"/>
    </row>
    <row r="21" spans="1:9" ht="15.75" thickBot="1" x14ac:dyDescent="0.3">
      <c r="A21" s="142"/>
      <c r="B21" s="143"/>
      <c r="C21" s="389"/>
      <c r="D21" s="390"/>
      <c r="E21" s="391"/>
      <c r="F21" s="389"/>
      <c r="G21" s="389"/>
      <c r="H21" s="392"/>
    </row>
    <row r="22" spans="1:9" x14ac:dyDescent="0.25">
      <c r="A22" s="300"/>
      <c r="B22" s="300"/>
      <c r="C22" s="338"/>
      <c r="D22" s="316"/>
      <c r="E22" s="316"/>
      <c r="F22" s="316"/>
      <c r="G22" s="316"/>
      <c r="H22" s="316"/>
      <c r="I22" s="332"/>
    </row>
    <row r="23" spans="1:9" x14ac:dyDescent="0.25">
      <c r="A23" s="307"/>
      <c r="B23" s="307"/>
      <c r="C23" s="307"/>
      <c r="E23" s="229"/>
      <c r="F23" s="307"/>
      <c r="G23" s="307"/>
      <c r="H23" s="307"/>
      <c r="I23" s="332"/>
    </row>
    <row r="24" spans="1:9" x14ac:dyDescent="0.25">
      <c r="A24" s="307"/>
      <c r="B24" s="307"/>
      <c r="C24" s="307"/>
      <c r="D24" s="307"/>
      <c r="E24" s="229"/>
      <c r="F24" s="428"/>
      <c r="G24" s="307"/>
      <c r="H24" s="307"/>
    </row>
    <row r="25" spans="1:9" x14ac:dyDescent="0.25">
      <c r="A25" s="428"/>
      <c r="B25" s="329"/>
      <c r="C25" s="353"/>
      <c r="D25" s="229"/>
      <c r="E25" s="428"/>
      <c r="F25" s="354"/>
      <c r="G25" s="329"/>
      <c r="H25" s="329"/>
    </row>
    <row r="26" spans="1:9" x14ac:dyDescent="0.25">
      <c r="A26" s="428"/>
      <c r="B26" s="330"/>
      <c r="C26" s="330"/>
      <c r="G26" s="330"/>
      <c r="H26" s="330"/>
    </row>
    <row r="27" spans="1:9" x14ac:dyDescent="0.25">
      <c r="A27" s="428"/>
      <c r="B27" s="330"/>
      <c r="C27" s="330"/>
      <c r="D27" s="229"/>
      <c r="E27" s="428"/>
      <c r="F27" s="354"/>
      <c r="G27" s="330"/>
      <c r="H27" s="330"/>
    </row>
    <row r="28" spans="1:9" x14ac:dyDescent="0.25">
      <c r="A28" s="316"/>
      <c r="B28" s="316"/>
      <c r="C28" s="338"/>
      <c r="D28" s="229"/>
      <c r="E28" s="304"/>
      <c r="F28" s="354"/>
      <c r="G28" s="329"/>
      <c r="H28" s="329"/>
    </row>
    <row r="29" spans="1:9" x14ac:dyDescent="0.25">
      <c r="A29" s="316"/>
      <c r="B29" s="316"/>
      <c r="C29" s="338"/>
      <c r="D29" s="229"/>
      <c r="E29" s="304"/>
      <c r="F29" s="354"/>
      <c r="G29" s="329"/>
      <c r="H29" s="329"/>
    </row>
    <row r="30" spans="1:9" x14ac:dyDescent="0.25">
      <c r="A30" s="316"/>
      <c r="B30" s="316"/>
      <c r="C30" s="338"/>
      <c r="D30" s="229"/>
      <c r="E30" s="343"/>
      <c r="F30" s="304"/>
      <c r="G30" s="304"/>
      <c r="H30" s="354"/>
    </row>
    <row r="39" spans="2:2" x14ac:dyDescent="0.25">
      <c r="B39" s="367"/>
    </row>
  </sheetData>
  <mergeCells count="1">
    <mergeCell ref="C11:D11"/>
  </mergeCells>
  <pageMargins left="0.7" right="0.7" top="0.75" bottom="0.75" header="0.3" footer="0.3"/>
  <pageSetup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21</vt:i4>
      </vt:variant>
    </vt:vector>
  </HeadingPairs>
  <TitlesOfParts>
    <vt:vector size="45" baseType="lpstr">
      <vt:lpstr>!Stage 3 BLANK</vt:lpstr>
      <vt:lpstr>EQ_CADIG</vt:lpstr>
      <vt:lpstr>STRUCTURE REMOVED</vt:lpstr>
      <vt:lpstr>AS REMOVED</vt:lpstr>
      <vt:lpstr>UNCL. EXC.</vt:lpstr>
      <vt:lpstr>REIN. STEEL</vt:lpstr>
      <vt:lpstr>DOWEL HOLES</vt:lpstr>
      <vt:lpstr>CONC. BRIDGE DECK</vt:lpstr>
      <vt:lpstr>CONC. DECK PARAPET </vt:lpstr>
      <vt:lpstr>CONC. ABUTMENT</vt:lpstr>
      <vt:lpstr>SEALING</vt:lpstr>
      <vt:lpstr>SHEAR STUDS</vt:lpstr>
      <vt:lpstr>PAINTING-VOID</vt:lpstr>
      <vt:lpstr>PRECAST CONCRETE WALL-VOID</vt:lpstr>
      <vt:lpstr>STR STEEL</vt:lpstr>
      <vt:lpstr>PAINTING</vt:lpstr>
      <vt:lpstr>EXP. JT.</vt:lpstr>
      <vt:lpstr>1" PEJF</vt:lpstr>
      <vt:lpstr>RESET BEARINGS</vt:lpstr>
      <vt:lpstr>JACKING AND SUPPORT</vt:lpstr>
      <vt:lpstr>APPR. SLAB</vt:lpstr>
      <vt:lpstr>TYPE A INSTALL</vt:lpstr>
      <vt:lpstr>SPECIAL - STRUCTURE</vt:lpstr>
      <vt:lpstr>POLYMER EX JT</vt:lpstr>
      <vt:lpstr>'1" PEJF'!Print_Area</vt:lpstr>
      <vt:lpstr>'APPR. SLAB'!Print_Area</vt:lpstr>
      <vt:lpstr>'AS REMOVED'!Print_Area</vt:lpstr>
      <vt:lpstr>'CONC. ABUTMENT'!Print_Area</vt:lpstr>
      <vt:lpstr>'CONC. BRIDGE DECK'!Print_Area</vt:lpstr>
      <vt:lpstr>'CONC. DECK PARAPET '!Print_Area</vt:lpstr>
      <vt:lpstr>'DOWEL HOLES'!Print_Area</vt:lpstr>
      <vt:lpstr>'EXP. JT.'!Print_Area</vt:lpstr>
      <vt:lpstr>'JACKING AND SUPPORT'!Print_Area</vt:lpstr>
      <vt:lpstr>PAINTING!Print_Area</vt:lpstr>
      <vt:lpstr>'PAINTING-VOID'!Print_Area</vt:lpstr>
      <vt:lpstr>'POLYMER EX JT'!Print_Area</vt:lpstr>
      <vt:lpstr>'REIN. STEEL'!Print_Area</vt:lpstr>
      <vt:lpstr>'RESET BEARINGS'!Print_Area</vt:lpstr>
      <vt:lpstr>SEALING!Print_Area</vt:lpstr>
      <vt:lpstr>'SHEAR STUDS'!Print_Area</vt:lpstr>
      <vt:lpstr>'SPECIAL - STRUCTURE'!Print_Area</vt:lpstr>
      <vt:lpstr>'STR STEEL'!Print_Area</vt:lpstr>
      <vt:lpstr>'STRUCTURE REMOVED'!Print_Area</vt:lpstr>
      <vt:lpstr>'TYPE A INSTALL'!Print_Area</vt:lpstr>
      <vt:lpstr>'UNCL. EXC.'!Print_Area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cmarburger</dc:creator>
  <cp:lastModifiedBy>McDaniel, Allan</cp:lastModifiedBy>
  <cp:lastPrinted>2023-02-21T21:22:29Z</cp:lastPrinted>
  <dcterms:created xsi:type="dcterms:W3CDTF">2010-12-13T14:17:20Z</dcterms:created>
  <dcterms:modified xsi:type="dcterms:W3CDTF">2023-04-12T14:38:23Z</dcterms:modified>
</cp:coreProperties>
</file>